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YECTOS\NAP DELTA DEL EBRO\INFORME FINAL\_REV FINAL\"/>
    </mc:Choice>
  </mc:AlternateContent>
  <xr:revisionPtr revIDLastSave="0" documentId="13_ncr:1_{D3F26EBC-38F3-445E-B0ED-8DDDC2C77B8B}" xr6:coauthVersionLast="47" xr6:coauthVersionMax="47" xr10:uidLastSave="{00000000-0000-0000-0000-000000000000}"/>
  <bookViews>
    <workbookView xWindow="-120" yWindow="-120" windowWidth="25440" windowHeight="15390" activeTab="3" xr2:uid="{00000000-000D-0000-FFFF-FFFF00000000}"/>
  </bookViews>
  <sheets>
    <sheet name="ORIGEN TORTOSA TODOS" sheetId="1" r:id="rId1"/>
    <sheet name="ORIGEN TORTOSA SIN RADIADOS" sheetId="3" r:id="rId2"/>
    <sheet name="ORIGEN AMPOSTA TODOS" sheetId="4" r:id="rId3"/>
    <sheet name="ORIGEN AMPOSTA SIN RADIADOS" sheetId="5" r:id="rId4"/>
    <sheet name="ORIGEN MEDIA SIN RADIADOS" sheetId="6" r:id="rId5"/>
  </sheets>
  <definedNames>
    <definedName name="_xlnm.Database" localSheetId="3">'ORIGEN AMPOSTA SIN RADIADOS'!$A$1:$I$21</definedName>
    <definedName name="_xlnm.Database" localSheetId="2">'ORIGEN AMPOSTA TODOS'!$A$1:$I$23</definedName>
    <definedName name="_xlnm.Database" localSheetId="4">'ORIGEN MEDIA SIN RADIADOS'!$A$1:$J$21</definedName>
    <definedName name="_xlnm.Database" localSheetId="1">'ORIGEN TORTOSA SIN RADIADOS'!$A$1:$I$21</definedName>
    <definedName name="_xlnm.Database">'ORIGEN TORTOSA TODOS'!$A$1:$I$23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3" l="1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43" i="3"/>
  <c r="I43" i="3" s="1"/>
  <c r="G52" i="3"/>
  <c r="I52" i="3" s="1"/>
  <c r="G53" i="3"/>
  <c r="I53" i="3" s="1"/>
  <c r="G54" i="3"/>
  <c r="I54" i="3" s="1"/>
  <c r="G55" i="3"/>
  <c r="I55" i="3" s="1"/>
  <c r="G56" i="3"/>
  <c r="I56" i="3" s="1"/>
  <c r="G57" i="3"/>
  <c r="I57" i="3" s="1"/>
  <c r="G58" i="3"/>
  <c r="I58" i="3" s="1"/>
  <c r="G59" i="3"/>
  <c r="I59" i="3" s="1"/>
  <c r="F2" i="3"/>
  <c r="G42" i="3" s="1"/>
  <c r="I42" i="3" s="1"/>
  <c r="I41" i="1"/>
  <c r="I74" i="1"/>
  <c r="I19" i="1"/>
  <c r="I24" i="1"/>
  <c r="I3" i="1"/>
  <c r="G21" i="1"/>
  <c r="I21" i="1" s="1"/>
  <c r="G22" i="1"/>
  <c r="I22" i="1" s="1"/>
  <c r="G23" i="1"/>
  <c r="I23" i="1" s="1"/>
  <c r="G24" i="1"/>
  <c r="G25" i="1"/>
  <c r="I25" i="1" s="1"/>
  <c r="G26" i="1"/>
  <c r="I26" i="1" s="1"/>
  <c r="G30" i="1"/>
  <c r="I30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G42" i="1"/>
  <c r="I42" i="1" s="1"/>
  <c r="G46" i="1"/>
  <c r="I46" i="1" s="1"/>
  <c r="G50" i="1"/>
  <c r="I50" i="1" s="1"/>
  <c r="G51" i="1"/>
  <c r="I51" i="1" s="1"/>
  <c r="G52" i="1"/>
  <c r="I52" i="1" s="1"/>
  <c r="G53" i="1"/>
  <c r="I53" i="1" s="1"/>
  <c r="G54" i="1"/>
  <c r="I54" i="1" s="1"/>
  <c r="G55" i="1"/>
  <c r="I55" i="1" s="1"/>
  <c r="G56" i="1"/>
  <c r="I56" i="1" s="1"/>
  <c r="G57" i="1"/>
  <c r="I57" i="1" s="1"/>
  <c r="G58" i="1"/>
  <c r="I58" i="1" s="1"/>
  <c r="G62" i="1"/>
  <c r="I62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2" i="1"/>
  <c r="I72" i="1" s="1"/>
  <c r="G73" i="1"/>
  <c r="I73" i="1" s="1"/>
  <c r="G74" i="1"/>
  <c r="G3" i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9" i="1"/>
  <c r="F2" i="1"/>
  <c r="G31" i="1" s="1"/>
  <c r="I31" i="1" s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3" i="6"/>
  <c r="F2" i="6"/>
  <c r="F22" i="5"/>
  <c r="I17" i="4"/>
  <c r="I18" i="4"/>
  <c r="I19" i="4"/>
  <c r="I20" i="4"/>
  <c r="I21" i="4"/>
  <c r="I26" i="4"/>
  <c r="I35" i="4"/>
  <c r="I36" i="4"/>
  <c r="I38" i="4"/>
  <c r="I39" i="4"/>
  <c r="I40" i="4"/>
  <c r="I42" i="4"/>
  <c r="I54" i="4"/>
  <c r="I55" i="4"/>
  <c r="I56" i="4"/>
  <c r="I58" i="4"/>
  <c r="I65" i="4"/>
  <c r="I66" i="4"/>
  <c r="I67" i="4"/>
  <c r="I70" i="4"/>
  <c r="I71" i="4"/>
  <c r="I74" i="4"/>
  <c r="G26" i="4"/>
  <c r="G27" i="4"/>
  <c r="I27" i="4" s="1"/>
  <c r="G28" i="4"/>
  <c r="I28" i="4" s="1"/>
  <c r="G29" i="4"/>
  <c r="I29" i="4" s="1"/>
  <c r="G30" i="4"/>
  <c r="I30" i="4" s="1"/>
  <c r="G31" i="4"/>
  <c r="I31" i="4" s="1"/>
  <c r="G32" i="4"/>
  <c r="I32" i="4" s="1"/>
  <c r="G33" i="4"/>
  <c r="I33" i="4" s="1"/>
  <c r="G34" i="4"/>
  <c r="I34" i="4" s="1"/>
  <c r="G35" i="4"/>
  <c r="G36" i="4"/>
  <c r="G38" i="4"/>
  <c r="G39" i="4"/>
  <c r="G40" i="4"/>
  <c r="G42" i="4"/>
  <c r="G43" i="4"/>
  <c r="I43" i="4" s="1"/>
  <c r="G44" i="4"/>
  <c r="I44" i="4" s="1"/>
  <c r="G45" i="4"/>
  <c r="I45" i="4" s="1"/>
  <c r="G46" i="4"/>
  <c r="I46" i="4" s="1"/>
  <c r="G47" i="4"/>
  <c r="I47" i="4" s="1"/>
  <c r="G48" i="4"/>
  <c r="I48" i="4" s="1"/>
  <c r="G49" i="4"/>
  <c r="I49" i="4" s="1"/>
  <c r="G50" i="4"/>
  <c r="I50" i="4" s="1"/>
  <c r="G51" i="4"/>
  <c r="I51" i="4" s="1"/>
  <c r="G52" i="4"/>
  <c r="I52" i="4" s="1"/>
  <c r="G54" i="4"/>
  <c r="G55" i="4"/>
  <c r="G56" i="4"/>
  <c r="G58" i="4"/>
  <c r="G59" i="4"/>
  <c r="I59" i="4" s="1"/>
  <c r="G60" i="4"/>
  <c r="I60" i="4" s="1"/>
  <c r="G61" i="4"/>
  <c r="I61" i="4" s="1"/>
  <c r="G62" i="4"/>
  <c r="I62" i="4" s="1"/>
  <c r="G63" i="4"/>
  <c r="I63" i="4" s="1"/>
  <c r="G64" i="4"/>
  <c r="I64" i="4" s="1"/>
  <c r="G65" i="4"/>
  <c r="G66" i="4"/>
  <c r="G67" i="4"/>
  <c r="G68" i="4"/>
  <c r="I68" i="4" s="1"/>
  <c r="G70" i="4"/>
  <c r="G71" i="4"/>
  <c r="G72" i="4"/>
  <c r="I72" i="4" s="1"/>
  <c r="G74" i="4"/>
  <c r="G75" i="4"/>
  <c r="I75" i="4" s="1"/>
  <c r="G76" i="4"/>
  <c r="I76" i="4" s="1"/>
  <c r="G77" i="4"/>
  <c r="I77" i="4" s="1"/>
  <c r="G3" i="4"/>
  <c r="I3" i="4" s="1"/>
  <c r="G4" i="4"/>
  <c r="I4" i="4" s="1"/>
  <c r="G5" i="4"/>
  <c r="I5" i="4" s="1"/>
  <c r="G6" i="4"/>
  <c r="I6" i="4" s="1"/>
  <c r="G7" i="4"/>
  <c r="I7" i="4" s="1"/>
  <c r="G8" i="4"/>
  <c r="I8" i="4" s="1"/>
  <c r="G9" i="4"/>
  <c r="I9" i="4" s="1"/>
  <c r="G11" i="4"/>
  <c r="I11" i="4" s="1"/>
  <c r="G12" i="4"/>
  <c r="I12" i="4" s="1"/>
  <c r="G13" i="4"/>
  <c r="I13" i="4" s="1"/>
  <c r="G15" i="4"/>
  <c r="I15" i="4" s="1"/>
  <c r="G16" i="4"/>
  <c r="I16" i="4" s="1"/>
  <c r="G17" i="4"/>
  <c r="G18" i="4"/>
  <c r="G19" i="4"/>
  <c r="G20" i="4"/>
  <c r="G21" i="4"/>
  <c r="G22" i="4"/>
  <c r="I22" i="4" s="1"/>
  <c r="G23" i="4"/>
  <c r="I23" i="4" s="1"/>
  <c r="G24" i="4"/>
  <c r="I24" i="4" s="1"/>
  <c r="G2" i="4"/>
  <c r="I2" i="4" s="1"/>
  <c r="F24" i="4"/>
  <c r="G25" i="4" s="1"/>
  <c r="I25" i="4" s="1"/>
  <c r="G16" i="3" l="1"/>
  <c r="I16" i="3" s="1"/>
  <c r="G32" i="3"/>
  <c r="I32" i="3" s="1"/>
  <c r="G48" i="3"/>
  <c r="I48" i="3" s="1"/>
  <c r="G4" i="3"/>
  <c r="I4" i="3" s="1"/>
  <c r="G17" i="3"/>
  <c r="I17" i="3" s="1"/>
  <c r="G33" i="3"/>
  <c r="I33" i="3" s="1"/>
  <c r="G49" i="3"/>
  <c r="I49" i="3" s="1"/>
  <c r="G5" i="3"/>
  <c r="I5" i="3" s="1"/>
  <c r="G18" i="3"/>
  <c r="I18" i="3" s="1"/>
  <c r="G34" i="3"/>
  <c r="I34" i="3" s="1"/>
  <c r="G50" i="3"/>
  <c r="I50" i="3" s="1"/>
  <c r="G6" i="3"/>
  <c r="I6" i="3" s="1"/>
  <c r="G19" i="3"/>
  <c r="I19" i="3" s="1"/>
  <c r="G35" i="3"/>
  <c r="I35" i="3" s="1"/>
  <c r="G51" i="3"/>
  <c r="I51" i="3" s="1"/>
  <c r="G7" i="3"/>
  <c r="I7" i="3" s="1"/>
  <c r="G12" i="3"/>
  <c r="I12" i="3" s="1"/>
  <c r="G28" i="3"/>
  <c r="I28" i="3" s="1"/>
  <c r="G44" i="3"/>
  <c r="I44" i="3" s="1"/>
  <c r="G60" i="3"/>
  <c r="I60" i="3" s="1"/>
  <c r="G14" i="3"/>
  <c r="I14" i="3" s="1"/>
  <c r="G30" i="3"/>
  <c r="I30" i="3" s="1"/>
  <c r="G46" i="3"/>
  <c r="I46" i="3" s="1"/>
  <c r="G62" i="3"/>
  <c r="I62" i="3" s="1"/>
  <c r="G15" i="3"/>
  <c r="I15" i="3" s="1"/>
  <c r="G31" i="3"/>
  <c r="I31" i="3" s="1"/>
  <c r="G47" i="3"/>
  <c r="I47" i="3" s="1"/>
  <c r="G3" i="3"/>
  <c r="I3" i="3" s="1"/>
  <c r="G13" i="3"/>
  <c r="I13" i="3" s="1"/>
  <c r="G29" i="3"/>
  <c r="I29" i="3" s="1"/>
  <c r="G45" i="3"/>
  <c r="I45" i="3" s="1"/>
  <c r="G61" i="3"/>
  <c r="I61" i="3" s="1"/>
  <c r="G41" i="3"/>
  <c r="I41" i="3" s="1"/>
  <c r="G2" i="3"/>
  <c r="I2" i="3" s="1"/>
  <c r="G40" i="3"/>
  <c r="I40" i="3" s="1"/>
  <c r="G11" i="3"/>
  <c r="I11" i="3" s="1"/>
  <c r="G39" i="3"/>
  <c r="I39" i="3" s="1"/>
  <c r="G10" i="3"/>
  <c r="I10" i="3" s="1"/>
  <c r="G38" i="3"/>
  <c r="I38" i="3" s="1"/>
  <c r="G9" i="3"/>
  <c r="I9" i="3" s="1"/>
  <c r="G37" i="3"/>
  <c r="I37" i="3" s="1"/>
  <c r="G2" i="6"/>
  <c r="G8" i="3"/>
  <c r="I8" i="3" s="1"/>
  <c r="G36" i="3"/>
  <c r="I36" i="3" s="1"/>
  <c r="G17" i="1"/>
  <c r="I17" i="1" s="1"/>
  <c r="G76" i="1"/>
  <c r="I76" i="1" s="1"/>
  <c r="G60" i="1"/>
  <c r="I60" i="1" s="1"/>
  <c r="G44" i="1"/>
  <c r="I44" i="1" s="1"/>
  <c r="G28" i="1"/>
  <c r="I28" i="1" s="1"/>
  <c r="G18" i="1"/>
  <c r="I18" i="1" s="1"/>
  <c r="G77" i="1"/>
  <c r="I77" i="1" s="1"/>
  <c r="G61" i="1"/>
  <c r="I61" i="1" s="1"/>
  <c r="G45" i="1"/>
  <c r="I45" i="1" s="1"/>
  <c r="G29" i="1"/>
  <c r="I29" i="1" s="1"/>
  <c r="G10" i="4"/>
  <c r="I10" i="4" s="1"/>
  <c r="G69" i="4"/>
  <c r="I69" i="4" s="1"/>
  <c r="G53" i="4"/>
  <c r="I53" i="4" s="1"/>
  <c r="G37" i="4"/>
  <c r="I37" i="4" s="1"/>
  <c r="G16" i="1"/>
  <c r="I16" i="1" s="1"/>
  <c r="G75" i="1"/>
  <c r="I75" i="1" s="1"/>
  <c r="G59" i="1"/>
  <c r="I59" i="1" s="1"/>
  <c r="G43" i="1"/>
  <c r="I43" i="1" s="1"/>
  <c r="G27" i="1"/>
  <c r="I27" i="1" s="1"/>
  <c r="G6" i="1"/>
  <c r="I6" i="1" s="1"/>
  <c r="G65" i="1"/>
  <c r="I65" i="1" s="1"/>
  <c r="G49" i="1"/>
  <c r="I49" i="1" s="1"/>
  <c r="G33" i="1"/>
  <c r="I33" i="1" s="1"/>
  <c r="G2" i="1"/>
  <c r="I2" i="1" s="1"/>
  <c r="G5" i="1"/>
  <c r="I5" i="1" s="1"/>
  <c r="G64" i="1"/>
  <c r="I64" i="1" s="1"/>
  <c r="G48" i="1"/>
  <c r="I48" i="1" s="1"/>
  <c r="G32" i="1"/>
  <c r="I32" i="1" s="1"/>
  <c r="G14" i="4"/>
  <c r="I14" i="4" s="1"/>
  <c r="G73" i="4"/>
  <c r="I73" i="4" s="1"/>
  <c r="G57" i="4"/>
  <c r="I57" i="4" s="1"/>
  <c r="G41" i="4"/>
  <c r="I41" i="4" s="1"/>
  <c r="G20" i="1"/>
  <c r="I20" i="1" s="1"/>
  <c r="G4" i="1"/>
  <c r="I4" i="1" s="1"/>
  <c r="G63" i="1"/>
  <c r="I63" i="1" s="1"/>
  <c r="G47" i="1"/>
  <c r="I47" i="1" s="1"/>
  <c r="G43" i="5"/>
  <c r="I43" i="5" s="1"/>
  <c r="G7" i="5"/>
  <c r="I7" i="5" s="1"/>
  <c r="G15" i="5"/>
  <c r="I15" i="5" s="1"/>
  <c r="G21" i="5"/>
  <c r="I21" i="5" s="1"/>
  <c r="G22" i="5"/>
  <c r="I22" i="5" s="1"/>
  <c r="G25" i="5"/>
  <c r="I25" i="5" s="1"/>
  <c r="G30" i="5"/>
  <c r="I30" i="5" s="1"/>
  <c r="G37" i="5"/>
  <c r="I37" i="5" s="1"/>
  <c r="G45" i="5"/>
  <c r="I45" i="5" s="1"/>
  <c r="G51" i="5"/>
  <c r="I51" i="5" s="1"/>
  <c r="G58" i="5"/>
  <c r="I58" i="5" s="1"/>
  <c r="G9" i="5"/>
  <c r="I9" i="5" s="1"/>
  <c r="G17" i="5"/>
  <c r="I17" i="5" s="1"/>
  <c r="G24" i="5"/>
  <c r="I24" i="5" s="1"/>
  <c r="G31" i="5"/>
  <c r="I31" i="5" s="1"/>
  <c r="G38" i="5"/>
  <c r="I38" i="5" s="1"/>
  <c r="G46" i="5"/>
  <c r="I46" i="5" s="1"/>
  <c r="G52" i="5"/>
  <c r="I52" i="5" s="1"/>
  <c r="G59" i="5"/>
  <c r="I59" i="5" s="1"/>
  <c r="G2" i="5"/>
  <c r="I2" i="5" s="1"/>
  <c r="G10" i="5"/>
  <c r="I10" i="5" s="1"/>
  <c r="G18" i="5"/>
  <c r="I18" i="5" s="1"/>
  <c r="G29" i="5"/>
  <c r="I29" i="5" s="1"/>
  <c r="G32" i="5"/>
  <c r="I32" i="5" s="1"/>
  <c r="G39" i="5"/>
  <c r="I39" i="5" s="1"/>
  <c r="G47" i="5"/>
  <c r="I47" i="5" s="1"/>
  <c r="G53" i="5"/>
  <c r="I53" i="5" s="1"/>
  <c r="G60" i="5"/>
  <c r="I60" i="5" s="1"/>
  <c r="G3" i="5"/>
  <c r="I3" i="5" s="1"/>
  <c r="G11" i="5"/>
  <c r="I11" i="5" s="1"/>
  <c r="G23" i="5"/>
  <c r="I23" i="5" s="1"/>
  <c r="G26" i="5"/>
  <c r="I26" i="5" s="1"/>
  <c r="G33" i="5"/>
  <c r="I33" i="5" s="1"/>
  <c r="G40" i="5"/>
  <c r="I40" i="5" s="1"/>
  <c r="G48" i="5"/>
  <c r="I48" i="5" s="1"/>
  <c r="G54" i="5"/>
  <c r="I54" i="5" s="1"/>
  <c r="G61" i="5"/>
  <c r="I61" i="5" s="1"/>
  <c r="G36" i="5"/>
  <c r="I36" i="5" s="1"/>
  <c r="G8" i="5"/>
  <c r="I8" i="5" s="1"/>
  <c r="G4" i="5"/>
  <c r="I4" i="5" s="1"/>
  <c r="G12" i="5"/>
  <c r="I12" i="5" s="1"/>
  <c r="G19" i="5"/>
  <c r="I19" i="5" s="1"/>
  <c r="G16" i="5"/>
  <c r="I16" i="5" s="1"/>
  <c r="G27" i="5"/>
  <c r="I27" i="5" s="1"/>
  <c r="G34" i="5"/>
  <c r="I34" i="5" s="1"/>
  <c r="G41" i="5"/>
  <c r="I41" i="5" s="1"/>
  <c r="G55" i="5"/>
  <c r="I55" i="5" s="1"/>
  <c r="G50" i="5"/>
  <c r="I50" i="5" s="1"/>
  <c r="G5" i="5"/>
  <c r="I5" i="5" s="1"/>
  <c r="G13" i="5"/>
  <c r="I13" i="5" s="1"/>
  <c r="G20" i="5"/>
  <c r="I20" i="5" s="1"/>
  <c r="G57" i="5"/>
  <c r="I57" i="5" s="1"/>
  <c r="G28" i="5"/>
  <c r="I28" i="5" s="1"/>
  <c r="G35" i="5"/>
  <c r="I35" i="5" s="1"/>
  <c r="G42" i="5"/>
  <c r="I42" i="5" s="1"/>
  <c r="G49" i="5"/>
  <c r="I49" i="5" s="1"/>
  <c r="G56" i="5"/>
  <c r="I56" i="5" s="1"/>
  <c r="G62" i="5"/>
  <c r="I62" i="5" s="1"/>
  <c r="G44" i="5"/>
  <c r="I44" i="5" s="1"/>
  <c r="G6" i="5"/>
  <c r="I6" i="5" s="1"/>
  <c r="G14" i="5"/>
  <c r="I14" i="5" s="1"/>
  <c r="H23" i="6" l="1"/>
  <c r="J23" i="6" s="1"/>
  <c r="H39" i="6"/>
  <c r="J39" i="6" s="1"/>
  <c r="H55" i="6"/>
  <c r="J55" i="6" s="1"/>
  <c r="H11" i="6"/>
  <c r="J11" i="6" s="1"/>
  <c r="H24" i="6"/>
  <c r="J24" i="6" s="1"/>
  <c r="H40" i="6"/>
  <c r="J40" i="6" s="1"/>
  <c r="H56" i="6"/>
  <c r="J56" i="6" s="1"/>
  <c r="H12" i="6"/>
  <c r="J12" i="6" s="1"/>
  <c r="H25" i="6"/>
  <c r="J25" i="6" s="1"/>
  <c r="H41" i="6"/>
  <c r="J41" i="6" s="1"/>
  <c r="H57" i="6"/>
  <c r="J57" i="6" s="1"/>
  <c r="H13" i="6"/>
  <c r="J13" i="6" s="1"/>
  <c r="H35" i="6"/>
  <c r="J35" i="6" s="1"/>
  <c r="H51" i="6"/>
  <c r="J51" i="6" s="1"/>
  <c r="H7" i="6"/>
  <c r="J7" i="6" s="1"/>
  <c r="H2" i="6"/>
  <c r="J2" i="6" s="1"/>
  <c r="H37" i="6"/>
  <c r="J37" i="6" s="1"/>
  <c r="H53" i="6"/>
  <c r="J53" i="6" s="1"/>
  <c r="H9" i="6"/>
  <c r="J9" i="6" s="1"/>
  <c r="H36" i="6"/>
  <c r="J36" i="6" s="1"/>
  <c r="H52" i="6"/>
  <c r="J52" i="6" s="1"/>
  <c r="H8" i="6"/>
  <c r="J8" i="6" s="1"/>
  <c r="H43" i="6"/>
  <c r="J43" i="6" s="1"/>
  <c r="H5" i="6"/>
  <c r="J5" i="6" s="1"/>
  <c r="H44" i="6"/>
  <c r="J44" i="6" s="1"/>
  <c r="H6" i="6"/>
  <c r="J6" i="6" s="1"/>
  <c r="H18" i="6"/>
  <c r="J18" i="6" s="1"/>
  <c r="H45" i="6"/>
  <c r="J45" i="6" s="1"/>
  <c r="H10" i="6"/>
  <c r="J10" i="6" s="1"/>
  <c r="H46" i="6"/>
  <c r="J46" i="6" s="1"/>
  <c r="H14" i="6"/>
  <c r="J14" i="6" s="1"/>
  <c r="H47" i="6"/>
  <c r="J47" i="6" s="1"/>
  <c r="H15" i="6"/>
  <c r="J15" i="6" s="1"/>
  <c r="H26" i="6"/>
  <c r="J26" i="6" s="1"/>
  <c r="H48" i="6"/>
  <c r="J48" i="6" s="1"/>
  <c r="H16" i="6"/>
  <c r="J16" i="6" s="1"/>
  <c r="H50" i="6"/>
  <c r="J50" i="6" s="1"/>
  <c r="H27" i="6"/>
  <c r="J27" i="6" s="1"/>
  <c r="H49" i="6"/>
  <c r="J49" i="6" s="1"/>
  <c r="H17" i="6"/>
  <c r="J17" i="6" s="1"/>
  <c r="H28" i="6"/>
  <c r="J28" i="6" s="1"/>
  <c r="H3" i="6"/>
  <c r="J3" i="6" s="1"/>
  <c r="H29" i="6"/>
  <c r="J29" i="6" s="1"/>
  <c r="H54" i="6"/>
  <c r="J54" i="6" s="1"/>
  <c r="H19" i="6"/>
  <c r="J19" i="6" s="1"/>
  <c r="H38" i="6"/>
  <c r="J38" i="6" s="1"/>
  <c r="H30" i="6"/>
  <c r="J30" i="6" s="1"/>
  <c r="H58" i="6"/>
  <c r="J58" i="6" s="1"/>
  <c r="H20" i="6"/>
  <c r="J20" i="6" s="1"/>
  <c r="H31" i="6"/>
  <c r="J31" i="6" s="1"/>
  <c r="H59" i="6"/>
  <c r="J59" i="6" s="1"/>
  <c r="H21" i="6"/>
  <c r="J21" i="6" s="1"/>
  <c r="H32" i="6"/>
  <c r="J32" i="6" s="1"/>
  <c r="H60" i="6"/>
  <c r="J60" i="6" s="1"/>
  <c r="H22" i="6"/>
  <c r="J22" i="6" s="1"/>
  <c r="H33" i="6"/>
  <c r="J33" i="6" s="1"/>
  <c r="H61" i="6"/>
  <c r="J61" i="6" s="1"/>
  <c r="H34" i="6"/>
  <c r="J34" i="6" s="1"/>
  <c r="H62" i="6"/>
  <c r="J62" i="6" s="1"/>
  <c r="H42" i="6"/>
  <c r="J42" i="6" s="1"/>
  <c r="H4" i="6"/>
  <c r="J4" i="6" s="1"/>
</calcChain>
</file>

<file path=xl/sharedStrings.xml><?xml version="1.0" encoding="utf-8"?>
<sst xmlns="http://schemas.openxmlformats.org/spreadsheetml/2006/main" count="716" uniqueCount="164">
  <si>
    <t>LINEA</t>
  </si>
  <si>
    <t>NOMBRE</t>
  </si>
  <si>
    <t>Z_IGN2021</t>
  </si>
  <si>
    <t>Z_CHE2012</t>
  </si>
  <si>
    <t>S18</t>
  </si>
  <si>
    <t>843031</t>
  </si>
  <si>
    <t>S19</t>
  </si>
  <si>
    <t>843032</t>
  </si>
  <si>
    <t>S20 = Apl-02</t>
  </si>
  <si>
    <t>843033</t>
  </si>
  <si>
    <t>S21</t>
  </si>
  <si>
    <t>843034</t>
  </si>
  <si>
    <t>S23</t>
  </si>
  <si>
    <t>843036</t>
  </si>
  <si>
    <t>S22</t>
  </si>
  <si>
    <t>843035R</t>
  </si>
  <si>
    <t>CHE 4023</t>
  </si>
  <si>
    <t>845002</t>
  </si>
  <si>
    <t>S26</t>
  </si>
  <si>
    <t>845003</t>
  </si>
  <si>
    <t>S27</t>
  </si>
  <si>
    <t>845004</t>
  </si>
  <si>
    <t>S29 CGCCT</t>
  </si>
  <si>
    <t>845006</t>
  </si>
  <si>
    <t>S30</t>
  </si>
  <si>
    <t>845007</t>
  </si>
  <si>
    <t>S31</t>
  </si>
  <si>
    <t>845008</t>
  </si>
  <si>
    <t>S34</t>
  </si>
  <si>
    <t>845011</t>
  </si>
  <si>
    <t>S35</t>
  </si>
  <si>
    <t>845012</t>
  </si>
  <si>
    <t>S36 IGC</t>
  </si>
  <si>
    <t>845014</t>
  </si>
  <si>
    <t>S37</t>
  </si>
  <si>
    <t>845015</t>
  </si>
  <si>
    <t>S38</t>
  </si>
  <si>
    <t>845016</t>
  </si>
  <si>
    <t>S39</t>
  </si>
  <si>
    <t>845017</t>
  </si>
  <si>
    <t>S41</t>
  </si>
  <si>
    <t>845019</t>
  </si>
  <si>
    <t>S44</t>
  </si>
  <si>
    <t>845022</t>
  </si>
  <si>
    <t>S45</t>
  </si>
  <si>
    <t>845023</t>
  </si>
  <si>
    <t>S47</t>
  </si>
  <si>
    <t>845025</t>
  </si>
  <si>
    <t>CSHE 12</t>
  </si>
  <si>
    <t>845027</t>
  </si>
  <si>
    <t>S49</t>
  </si>
  <si>
    <t>845029</t>
  </si>
  <si>
    <t>S50</t>
  </si>
  <si>
    <t>845030</t>
  </si>
  <si>
    <t>S51</t>
  </si>
  <si>
    <t>845031</t>
  </si>
  <si>
    <t>S53</t>
  </si>
  <si>
    <t>845033</t>
  </si>
  <si>
    <t>S54</t>
  </si>
  <si>
    <t>845034</t>
  </si>
  <si>
    <t>S56</t>
  </si>
  <si>
    <t>845036</t>
  </si>
  <si>
    <t>S59</t>
  </si>
  <si>
    <t>845039</t>
  </si>
  <si>
    <t>S60</t>
  </si>
  <si>
    <t>845041</t>
  </si>
  <si>
    <t>S64</t>
  </si>
  <si>
    <t>845045</t>
  </si>
  <si>
    <t>CHE 4024</t>
  </si>
  <si>
    <t>845049</t>
  </si>
  <si>
    <t>S24</t>
  </si>
  <si>
    <t>845001R</t>
  </si>
  <si>
    <t>S42</t>
  </si>
  <si>
    <t>845020R</t>
  </si>
  <si>
    <t>S52</t>
  </si>
  <si>
    <t>845032R</t>
  </si>
  <si>
    <t>S57</t>
  </si>
  <si>
    <t>845037R</t>
  </si>
  <si>
    <t>S58</t>
  </si>
  <si>
    <t>845038R</t>
  </si>
  <si>
    <t>S61</t>
  </si>
  <si>
    <t>845042R</t>
  </si>
  <si>
    <t>S62</t>
  </si>
  <si>
    <t>845043R</t>
  </si>
  <si>
    <t>S63</t>
  </si>
  <si>
    <t>845044R</t>
  </si>
  <si>
    <t>S65</t>
  </si>
  <si>
    <t>845046R</t>
  </si>
  <si>
    <t>S67</t>
  </si>
  <si>
    <t>845048R</t>
  </si>
  <si>
    <t>S68</t>
  </si>
  <si>
    <t>1845001</t>
  </si>
  <si>
    <t>S73</t>
  </si>
  <si>
    <t>1845006</t>
  </si>
  <si>
    <t>S74</t>
  </si>
  <si>
    <t>1845007</t>
  </si>
  <si>
    <t>S77</t>
  </si>
  <si>
    <t>1845010</t>
  </si>
  <si>
    <t>S78</t>
  </si>
  <si>
    <t>1845011</t>
  </si>
  <si>
    <t>S79</t>
  </si>
  <si>
    <t>1845013</t>
  </si>
  <si>
    <t>S80</t>
  </si>
  <si>
    <t>1845014</t>
  </si>
  <si>
    <t>S81</t>
  </si>
  <si>
    <t>1845015</t>
  </si>
  <si>
    <t>S82</t>
  </si>
  <si>
    <t>1845016</t>
  </si>
  <si>
    <t>S83</t>
  </si>
  <si>
    <t>1845017</t>
  </si>
  <si>
    <t>S84</t>
  </si>
  <si>
    <t>1845018</t>
  </si>
  <si>
    <t>CHE 4025</t>
  </si>
  <si>
    <t>1845019</t>
  </si>
  <si>
    <t>S85</t>
  </si>
  <si>
    <t>1845021</t>
  </si>
  <si>
    <t>S86</t>
  </si>
  <si>
    <t>1845022</t>
  </si>
  <si>
    <t>S87</t>
  </si>
  <si>
    <t>1845023</t>
  </si>
  <si>
    <t>S88</t>
  </si>
  <si>
    <t>1845024</t>
  </si>
  <si>
    <t>S89</t>
  </si>
  <si>
    <t>1845025</t>
  </si>
  <si>
    <t>S90</t>
  </si>
  <si>
    <t>1845026</t>
  </si>
  <si>
    <t>S91</t>
  </si>
  <si>
    <t>1845027</t>
  </si>
  <si>
    <t>CSHE 20</t>
  </si>
  <si>
    <t>1845030</t>
  </si>
  <si>
    <t>S71</t>
  </si>
  <si>
    <t>1845004R</t>
  </si>
  <si>
    <t>S75</t>
  </si>
  <si>
    <t>1845008R</t>
  </si>
  <si>
    <t>S16</t>
  </si>
  <si>
    <t>3843001</t>
  </si>
  <si>
    <t>S15</t>
  </si>
  <si>
    <t>3843002</t>
  </si>
  <si>
    <t>S14</t>
  </si>
  <si>
    <t>3843003</t>
  </si>
  <si>
    <t>CHE 4022</t>
  </si>
  <si>
    <t>3843005</t>
  </si>
  <si>
    <t>S11</t>
  </si>
  <si>
    <t>3843007</t>
  </si>
  <si>
    <t>S03</t>
  </si>
  <si>
    <t>3843014</t>
  </si>
  <si>
    <t>S02</t>
  </si>
  <si>
    <t>3843015</t>
  </si>
  <si>
    <t>CHE 4021</t>
  </si>
  <si>
    <t>3843016</t>
  </si>
  <si>
    <t>CSHE 2@</t>
  </si>
  <si>
    <t>3843017</t>
  </si>
  <si>
    <t>S13</t>
  </si>
  <si>
    <t>3843004R</t>
  </si>
  <si>
    <t>AUX.CSHE 2</t>
  </si>
  <si>
    <t>3843017R</t>
  </si>
  <si>
    <t>Z_CHE_12 (ORIGEN 1845030)</t>
  </si>
  <si>
    <t>PUNTO</t>
  </si>
  <si>
    <t>IGN</t>
  </si>
  <si>
    <t>Z_CHE_12 (ORIGEN 845049)</t>
  </si>
  <si>
    <t>PROMEDIO</t>
  </si>
  <si>
    <t>Z_CHE_12 (ORIGEN PROMEDIO)</t>
  </si>
  <si>
    <t>DIF ORIGEN</t>
  </si>
  <si>
    <t>DIFERENCIAS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</si>
</sst>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33" borderId="0" xfId="0" applyNumberFormat="1" applyFill="1" applyAlignment="1">
      <alignment horizontal="center" vertical="center"/>
    </xf>
    <xf numFmtId="165" fontId="0" fillId="33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34" borderId="0" xfId="0" applyNumberFormat="1" applyFill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0" xfId="0" applyBorder="1"/>
    <xf numFmtId="165" fontId="0" fillId="33" borderId="0" xfId="0" applyNumberForma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DIFERENCIAS PUNTOS CHE 2012</a:t>
            </a:r>
            <a:r>
              <a:rPr lang="en-US" baseline="0"/>
              <a:t> - ORIGEN TORTOSA (1845030 = CSHE20) - TODOS LOS PUNTOS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'ORIGEN TORTOSA TODOS'!$H$1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'ORIGEN TORTOSA TODOS'!$C$2:$C$77</c:f>
              <c:strCache>
                <c:ptCount val="76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1845008R</c:v>
                </c:pt>
                <c:pt idx="18">
                  <c:v>1845007</c:v>
                </c:pt>
                <c:pt idx="19">
                  <c:v>1845006</c:v>
                </c:pt>
                <c:pt idx="20">
                  <c:v>1845004R</c:v>
                </c:pt>
                <c:pt idx="21">
                  <c:v>1845001</c:v>
                </c:pt>
                <c:pt idx="22">
                  <c:v>845049</c:v>
                </c:pt>
                <c:pt idx="23">
                  <c:v>845048R</c:v>
                </c:pt>
                <c:pt idx="24">
                  <c:v>845046R</c:v>
                </c:pt>
                <c:pt idx="25">
                  <c:v>845045</c:v>
                </c:pt>
                <c:pt idx="26">
                  <c:v>845044R</c:v>
                </c:pt>
                <c:pt idx="27">
                  <c:v>845043R</c:v>
                </c:pt>
                <c:pt idx="28">
                  <c:v>845042R</c:v>
                </c:pt>
                <c:pt idx="29">
                  <c:v>845041</c:v>
                </c:pt>
                <c:pt idx="30">
                  <c:v>845039</c:v>
                </c:pt>
                <c:pt idx="31">
                  <c:v>845038R</c:v>
                </c:pt>
                <c:pt idx="32">
                  <c:v>845037R</c:v>
                </c:pt>
                <c:pt idx="33">
                  <c:v>845036</c:v>
                </c:pt>
                <c:pt idx="34">
                  <c:v>845034</c:v>
                </c:pt>
                <c:pt idx="35">
                  <c:v>845033</c:v>
                </c:pt>
                <c:pt idx="36">
                  <c:v>845032R</c:v>
                </c:pt>
                <c:pt idx="37">
                  <c:v>845031</c:v>
                </c:pt>
                <c:pt idx="38">
                  <c:v>845030</c:v>
                </c:pt>
                <c:pt idx="39">
                  <c:v>845029</c:v>
                </c:pt>
                <c:pt idx="40">
                  <c:v>845027</c:v>
                </c:pt>
                <c:pt idx="41">
                  <c:v>845025</c:v>
                </c:pt>
                <c:pt idx="42">
                  <c:v>845023</c:v>
                </c:pt>
                <c:pt idx="43">
                  <c:v>845022</c:v>
                </c:pt>
                <c:pt idx="44">
                  <c:v>845020R</c:v>
                </c:pt>
                <c:pt idx="45">
                  <c:v>845019</c:v>
                </c:pt>
                <c:pt idx="46">
                  <c:v>845017</c:v>
                </c:pt>
                <c:pt idx="47">
                  <c:v>845016</c:v>
                </c:pt>
                <c:pt idx="48">
                  <c:v>845015</c:v>
                </c:pt>
                <c:pt idx="49">
                  <c:v>845014</c:v>
                </c:pt>
                <c:pt idx="50">
                  <c:v>845012</c:v>
                </c:pt>
                <c:pt idx="51">
                  <c:v>845011</c:v>
                </c:pt>
                <c:pt idx="52">
                  <c:v>845008</c:v>
                </c:pt>
                <c:pt idx="53">
                  <c:v>845007</c:v>
                </c:pt>
                <c:pt idx="54">
                  <c:v>845006</c:v>
                </c:pt>
                <c:pt idx="55">
                  <c:v>845004</c:v>
                </c:pt>
                <c:pt idx="56">
                  <c:v>845003</c:v>
                </c:pt>
                <c:pt idx="57">
                  <c:v>845002</c:v>
                </c:pt>
                <c:pt idx="58">
                  <c:v>845001R</c:v>
                </c:pt>
                <c:pt idx="59">
                  <c:v>843036</c:v>
                </c:pt>
                <c:pt idx="60">
                  <c:v>843035R</c:v>
                </c:pt>
                <c:pt idx="61">
                  <c:v>843034</c:v>
                </c:pt>
                <c:pt idx="62">
                  <c:v>843033</c:v>
                </c:pt>
                <c:pt idx="63">
                  <c:v>843032</c:v>
                </c:pt>
                <c:pt idx="64">
                  <c:v>843031</c:v>
                </c:pt>
                <c:pt idx="65">
                  <c:v>3843001</c:v>
                </c:pt>
                <c:pt idx="66">
                  <c:v>3843002</c:v>
                </c:pt>
                <c:pt idx="67">
                  <c:v>3843003</c:v>
                </c:pt>
                <c:pt idx="68">
                  <c:v>3843004R</c:v>
                </c:pt>
                <c:pt idx="69">
                  <c:v>3843005</c:v>
                </c:pt>
                <c:pt idx="70">
                  <c:v>3843007</c:v>
                </c:pt>
                <c:pt idx="71">
                  <c:v>3843014</c:v>
                </c:pt>
                <c:pt idx="72">
                  <c:v>3843015</c:v>
                </c:pt>
                <c:pt idx="73">
                  <c:v>3843016</c:v>
                </c:pt>
                <c:pt idx="74">
                  <c:v>3843017R</c:v>
                </c:pt>
                <c:pt idx="75">
                  <c:v>3843017</c:v>
                </c:pt>
              </c:strCache>
            </c:strRef>
          </c:cat>
          <c:val>
            <c:numRef>
              <c:f>'ORIGEN TORTOSA TODOS'!$H$2:$H$77</c:f>
              <c:numCache>
                <c:formatCode>0.000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2E-42D7-9504-9921AB860036}"/>
            </c:ext>
          </c:extLst>
        </c:ser>
        <c:ser>
          <c:idx val="1"/>
          <c:order val="1"/>
          <c:tx>
            <c:strRef>
              <c:f>'ORIGEN TORTOSA TODOS'!$I$1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'ORIGEN TORTOSA TODOS'!$C$2:$C$77</c:f>
              <c:strCache>
                <c:ptCount val="76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1845008R</c:v>
                </c:pt>
                <c:pt idx="18">
                  <c:v>1845007</c:v>
                </c:pt>
                <c:pt idx="19">
                  <c:v>1845006</c:v>
                </c:pt>
                <c:pt idx="20">
                  <c:v>1845004R</c:v>
                </c:pt>
                <c:pt idx="21">
                  <c:v>1845001</c:v>
                </c:pt>
                <c:pt idx="22">
                  <c:v>845049</c:v>
                </c:pt>
                <c:pt idx="23">
                  <c:v>845048R</c:v>
                </c:pt>
                <c:pt idx="24">
                  <c:v>845046R</c:v>
                </c:pt>
                <c:pt idx="25">
                  <c:v>845045</c:v>
                </c:pt>
                <c:pt idx="26">
                  <c:v>845044R</c:v>
                </c:pt>
                <c:pt idx="27">
                  <c:v>845043R</c:v>
                </c:pt>
                <c:pt idx="28">
                  <c:v>845042R</c:v>
                </c:pt>
                <c:pt idx="29">
                  <c:v>845041</c:v>
                </c:pt>
                <c:pt idx="30">
                  <c:v>845039</c:v>
                </c:pt>
                <c:pt idx="31">
                  <c:v>845038R</c:v>
                </c:pt>
                <c:pt idx="32">
                  <c:v>845037R</c:v>
                </c:pt>
                <c:pt idx="33">
                  <c:v>845036</c:v>
                </c:pt>
                <c:pt idx="34">
                  <c:v>845034</c:v>
                </c:pt>
                <c:pt idx="35">
                  <c:v>845033</c:v>
                </c:pt>
                <c:pt idx="36">
                  <c:v>845032R</c:v>
                </c:pt>
                <c:pt idx="37">
                  <c:v>845031</c:v>
                </c:pt>
                <c:pt idx="38">
                  <c:v>845030</c:v>
                </c:pt>
                <c:pt idx="39">
                  <c:v>845029</c:v>
                </c:pt>
                <c:pt idx="40">
                  <c:v>845027</c:v>
                </c:pt>
                <c:pt idx="41">
                  <c:v>845025</c:v>
                </c:pt>
                <c:pt idx="42">
                  <c:v>845023</c:v>
                </c:pt>
                <c:pt idx="43">
                  <c:v>845022</c:v>
                </c:pt>
                <c:pt idx="44">
                  <c:v>845020R</c:v>
                </c:pt>
                <c:pt idx="45">
                  <c:v>845019</c:v>
                </c:pt>
                <c:pt idx="46">
                  <c:v>845017</c:v>
                </c:pt>
                <c:pt idx="47">
                  <c:v>845016</c:v>
                </c:pt>
                <c:pt idx="48">
                  <c:v>845015</c:v>
                </c:pt>
                <c:pt idx="49">
                  <c:v>845014</c:v>
                </c:pt>
                <c:pt idx="50">
                  <c:v>845012</c:v>
                </c:pt>
                <c:pt idx="51">
                  <c:v>845011</c:v>
                </c:pt>
                <c:pt idx="52">
                  <c:v>845008</c:v>
                </c:pt>
                <c:pt idx="53">
                  <c:v>845007</c:v>
                </c:pt>
                <c:pt idx="54">
                  <c:v>845006</c:v>
                </c:pt>
                <c:pt idx="55">
                  <c:v>845004</c:v>
                </c:pt>
                <c:pt idx="56">
                  <c:v>845003</c:v>
                </c:pt>
                <c:pt idx="57">
                  <c:v>845002</c:v>
                </c:pt>
                <c:pt idx="58">
                  <c:v>845001R</c:v>
                </c:pt>
                <c:pt idx="59">
                  <c:v>843036</c:v>
                </c:pt>
                <c:pt idx="60">
                  <c:v>843035R</c:v>
                </c:pt>
                <c:pt idx="61">
                  <c:v>843034</c:v>
                </c:pt>
                <c:pt idx="62">
                  <c:v>843033</c:v>
                </c:pt>
                <c:pt idx="63">
                  <c:v>843032</c:v>
                </c:pt>
                <c:pt idx="64">
                  <c:v>843031</c:v>
                </c:pt>
                <c:pt idx="65">
                  <c:v>3843001</c:v>
                </c:pt>
                <c:pt idx="66">
                  <c:v>3843002</c:v>
                </c:pt>
                <c:pt idx="67">
                  <c:v>3843003</c:v>
                </c:pt>
                <c:pt idx="68">
                  <c:v>3843004R</c:v>
                </c:pt>
                <c:pt idx="69">
                  <c:v>3843005</c:v>
                </c:pt>
                <c:pt idx="70">
                  <c:v>3843007</c:v>
                </c:pt>
                <c:pt idx="71">
                  <c:v>3843014</c:v>
                </c:pt>
                <c:pt idx="72">
                  <c:v>3843015</c:v>
                </c:pt>
                <c:pt idx="73">
                  <c:v>3843016</c:v>
                </c:pt>
                <c:pt idx="74">
                  <c:v>3843017R</c:v>
                </c:pt>
                <c:pt idx="75">
                  <c:v>3843017</c:v>
                </c:pt>
              </c:strCache>
            </c:strRef>
          </c:cat>
          <c:val>
            <c:numRef>
              <c:f>'ORIGEN TORTOSA TODOS'!$I$2:$I$77</c:f>
              <c:numCache>
                <c:formatCode>0.000</c:formatCode>
                <c:ptCount val="76"/>
                <c:pt idx="0">
                  <c:v>0</c:v>
                </c:pt>
                <c:pt idx="1">
                  <c:v>1.6544678599998974E-3</c:v>
                </c:pt>
                <c:pt idx="2">
                  <c:v>1.6592025999999649E-3</c:v>
                </c:pt>
                <c:pt idx="3">
                  <c:v>2.0465972999996751E-3</c:v>
                </c:pt>
                <c:pt idx="4">
                  <c:v>-2.471308569999664E-3</c:v>
                </c:pt>
                <c:pt idx="5">
                  <c:v>1.5063044100003253E-3</c:v>
                </c:pt>
                <c:pt idx="6">
                  <c:v>1.1009504299988038E-3</c:v>
                </c:pt>
                <c:pt idx="7">
                  <c:v>2.7281158400001004E-3</c:v>
                </c:pt>
                <c:pt idx="8">
                  <c:v>-9.5370411800006494E-3</c:v>
                </c:pt>
                <c:pt idx="9">
                  <c:v>-2.7661307100004251E-3</c:v>
                </c:pt>
                <c:pt idx="10">
                  <c:v>5.5081851699991802E-3</c:v>
                </c:pt>
                <c:pt idx="11">
                  <c:v>-5.4274038800006252E-3</c:v>
                </c:pt>
                <c:pt idx="12">
                  <c:v>-5.3693491400004234E-3</c:v>
                </c:pt>
                <c:pt idx="13">
                  <c:v>-1.1468699900000878E-2</c:v>
                </c:pt>
                <c:pt idx="14">
                  <c:v>7.2002336299998859E-3</c:v>
                </c:pt>
                <c:pt idx="15">
                  <c:v>-1.5952403720000952E-2</c:v>
                </c:pt>
                <c:pt idx="16">
                  <c:v>-2.736591415000067E-2</c:v>
                </c:pt>
                <c:pt idx="17">
                  <c:v>-8.5008592500006586E-3</c:v>
                </c:pt>
                <c:pt idx="18">
                  <c:v>5.9575182899997969E-3</c:v>
                </c:pt>
                <c:pt idx="19">
                  <c:v>-1.4125934139999963E-2</c:v>
                </c:pt>
                <c:pt idx="20">
                  <c:v>-8.1069495700010208E-3</c:v>
                </c:pt>
                <c:pt idx="21">
                  <c:v>-9.2138834200001796E-3</c:v>
                </c:pt>
                <c:pt idx="22">
                  <c:v>-1.071610505000109E-2</c:v>
                </c:pt>
                <c:pt idx="23">
                  <c:v>-1.9814768150000717E-2</c:v>
                </c:pt>
                <c:pt idx="24">
                  <c:v>-3.1880913730000238E-2</c:v>
                </c:pt>
                <c:pt idx="25">
                  <c:v>1.3051496599993939E-3</c:v>
                </c:pt>
                <c:pt idx="26">
                  <c:v>-3.1622862580000799E-2</c:v>
                </c:pt>
                <c:pt idx="27">
                  <c:v>-2.6839937870001052E-2</c:v>
                </c:pt>
                <c:pt idx="28">
                  <c:v>-3.037494726000034E-2</c:v>
                </c:pt>
                <c:pt idx="29">
                  <c:v>3.9314614799996761E-3</c:v>
                </c:pt>
                <c:pt idx="30">
                  <c:v>-1.1579086240000258E-2</c:v>
                </c:pt>
                <c:pt idx="31">
                  <c:v>-3.4666882660000731E-2</c:v>
                </c:pt>
                <c:pt idx="32">
                  <c:v>-4.8336555630000611E-2</c:v>
                </c:pt>
                <c:pt idx="33">
                  <c:v>-3.1938965660000207E-2</c:v>
                </c:pt>
                <c:pt idx="34">
                  <c:v>-1.5202232400000071E-2</c:v>
                </c:pt>
                <c:pt idx="35">
                  <c:v>5.1160431299992482E-3</c:v>
                </c:pt>
                <c:pt idx="36">
                  <c:v>-1.781956289000064E-2</c:v>
                </c:pt>
                <c:pt idx="37">
                  <c:v>-1.2366008370000792E-2</c:v>
                </c:pt>
                <c:pt idx="38">
                  <c:v>5.8490524999932347E-4</c:v>
                </c:pt>
                <c:pt idx="39">
                  <c:v>-1.0865523600000593E-2</c:v>
                </c:pt>
                <c:pt idx="40">
                  <c:v>-2.3023037000005075E-3</c:v>
                </c:pt>
                <c:pt idx="41">
                  <c:v>-6.7311240199998679E-3</c:v>
                </c:pt>
                <c:pt idx="42">
                  <c:v>-7.836466840000611E-3</c:v>
                </c:pt>
                <c:pt idx="43">
                  <c:v>1.393086909999397E-3</c:v>
                </c:pt>
                <c:pt idx="44">
                  <c:v>-9.5134844500002202E-3</c:v>
                </c:pt>
                <c:pt idx="45">
                  <c:v>-3.3478050900006551E-3</c:v>
                </c:pt>
                <c:pt idx="46">
                  <c:v>-3.9888665900003062E-3</c:v>
                </c:pt>
                <c:pt idx="47">
                  <c:v>-4.263003460000192E-3</c:v>
                </c:pt>
                <c:pt idx="48">
                  <c:v>-1.6565912300001706E-3</c:v>
                </c:pt>
                <c:pt idx="49">
                  <c:v>-2.2158470790000884E-2</c:v>
                </c:pt>
                <c:pt idx="50">
                  <c:v>-1.3852862250000264E-2</c:v>
                </c:pt>
                <c:pt idx="51">
                  <c:v>-7.2775191300005204E-3</c:v>
                </c:pt>
                <c:pt idx="52">
                  <c:v>-6.0643801300002131E-3</c:v>
                </c:pt>
                <c:pt idx="53">
                  <c:v>1.0526958099998929E-3</c:v>
                </c:pt>
                <c:pt idx="54">
                  <c:v>-1.2305416620000287E-2</c:v>
                </c:pt>
                <c:pt idx="55">
                  <c:v>-9.4147058000007E-3</c:v>
                </c:pt>
                <c:pt idx="56">
                  <c:v>-2.0586321070000579E-2</c:v>
                </c:pt>
                <c:pt idx="57">
                  <c:v>-1.3569996070000201E-2</c:v>
                </c:pt>
                <c:pt idx="58">
                  <c:v>-2.7758698170000429E-2</c:v>
                </c:pt>
                <c:pt idx="59">
                  <c:v>-1.7818702540000508E-2</c:v>
                </c:pt>
                <c:pt idx="60">
                  <c:v>-2.0641734040000248E-2</c:v>
                </c:pt>
                <c:pt idx="61">
                  <c:v>-1.914912963000015E-2</c:v>
                </c:pt>
                <c:pt idx="62">
                  <c:v>-2.001406697000041E-2</c:v>
                </c:pt>
                <c:pt idx="63">
                  <c:v>-1.5890114830000801E-2</c:v>
                </c:pt>
                <c:pt idx="64">
                  <c:v>-9.7470819700005151E-3</c:v>
                </c:pt>
                <c:pt idx="65">
                  <c:v>-1.6238428560000351E-2</c:v>
                </c:pt>
                <c:pt idx="66">
                  <c:v>-1.5255789370000272E-2</c:v>
                </c:pt>
                <c:pt idx="67">
                  <c:v>-2.4742866580000467E-2</c:v>
                </c:pt>
                <c:pt idx="68">
                  <c:v>-2.8572713180000431E-2</c:v>
                </c:pt>
                <c:pt idx="69">
                  <c:v>-1.8880902120000265E-2</c:v>
                </c:pt>
                <c:pt idx="70">
                  <c:v>-1.9065971370000323E-2</c:v>
                </c:pt>
                <c:pt idx="71">
                  <c:v>-7.1788096200005036E-3</c:v>
                </c:pt>
                <c:pt idx="72">
                  <c:v>6.4210804999964566E-4</c:v>
                </c:pt>
                <c:pt idx="73">
                  <c:v>-5.5654325800005289E-3</c:v>
                </c:pt>
                <c:pt idx="74">
                  <c:v>1.407089247999993E-2</c:v>
                </c:pt>
                <c:pt idx="75">
                  <c:v>1.5594244009999869E-2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2E-42D7-9504-9921AB860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1851903486338558"/>
          <c:h val="8.4251717307761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DIFERENCIAS</a:t>
            </a:r>
            <a:r>
              <a:rPr lang="en-US"/>
              <a:t> PUNTOS CHE 2012</a:t>
            </a:r>
            <a:r>
              <a:rPr lang="en-US" baseline="0"/>
              <a:t> - ORIGEN TORTOSA (1845030 = CSHE20) - SIN PUNTOS RADIADOS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'ORIGEN TORTOSA SIN RADIADOS'!$H$1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'ORIGEN TORTOSA SIN RADIADOS'!$C$2:$C$62</c:f>
              <c:strCache>
                <c:ptCount val="61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1845007</c:v>
                </c:pt>
                <c:pt idx="18">
                  <c:v>1845006</c:v>
                </c:pt>
                <c:pt idx="19">
                  <c:v>1845001</c:v>
                </c:pt>
                <c:pt idx="20">
                  <c:v>845049</c:v>
                </c:pt>
                <c:pt idx="21">
                  <c:v>845045</c:v>
                </c:pt>
                <c:pt idx="22">
                  <c:v>845041</c:v>
                </c:pt>
                <c:pt idx="23">
                  <c:v>845039</c:v>
                </c:pt>
                <c:pt idx="24">
                  <c:v>845036</c:v>
                </c:pt>
                <c:pt idx="25">
                  <c:v>845034</c:v>
                </c:pt>
                <c:pt idx="26">
                  <c:v>845033</c:v>
                </c:pt>
                <c:pt idx="27">
                  <c:v>845031</c:v>
                </c:pt>
                <c:pt idx="28">
                  <c:v>845030</c:v>
                </c:pt>
                <c:pt idx="29">
                  <c:v>845029</c:v>
                </c:pt>
                <c:pt idx="30">
                  <c:v>845027</c:v>
                </c:pt>
                <c:pt idx="31">
                  <c:v>845025</c:v>
                </c:pt>
                <c:pt idx="32">
                  <c:v>845023</c:v>
                </c:pt>
                <c:pt idx="33">
                  <c:v>845022</c:v>
                </c:pt>
                <c:pt idx="34">
                  <c:v>845019</c:v>
                </c:pt>
                <c:pt idx="35">
                  <c:v>845017</c:v>
                </c:pt>
                <c:pt idx="36">
                  <c:v>845016</c:v>
                </c:pt>
                <c:pt idx="37">
                  <c:v>845015</c:v>
                </c:pt>
                <c:pt idx="38">
                  <c:v>845014</c:v>
                </c:pt>
                <c:pt idx="39">
                  <c:v>845012</c:v>
                </c:pt>
                <c:pt idx="40">
                  <c:v>845011</c:v>
                </c:pt>
                <c:pt idx="41">
                  <c:v>845008</c:v>
                </c:pt>
                <c:pt idx="42">
                  <c:v>845007</c:v>
                </c:pt>
                <c:pt idx="43">
                  <c:v>845006</c:v>
                </c:pt>
                <c:pt idx="44">
                  <c:v>845004</c:v>
                </c:pt>
                <c:pt idx="45">
                  <c:v>845003</c:v>
                </c:pt>
                <c:pt idx="46">
                  <c:v>845002</c:v>
                </c:pt>
                <c:pt idx="47">
                  <c:v>843036</c:v>
                </c:pt>
                <c:pt idx="48">
                  <c:v>843034</c:v>
                </c:pt>
                <c:pt idx="49">
                  <c:v>843033</c:v>
                </c:pt>
                <c:pt idx="50">
                  <c:v>843032</c:v>
                </c:pt>
                <c:pt idx="51">
                  <c:v>843031</c:v>
                </c:pt>
                <c:pt idx="52">
                  <c:v>3843001</c:v>
                </c:pt>
                <c:pt idx="53">
                  <c:v>3843002</c:v>
                </c:pt>
                <c:pt idx="54">
                  <c:v>3843003</c:v>
                </c:pt>
                <c:pt idx="55">
                  <c:v>3843005</c:v>
                </c:pt>
                <c:pt idx="56">
                  <c:v>3843007</c:v>
                </c:pt>
                <c:pt idx="57">
                  <c:v>3843014</c:v>
                </c:pt>
                <c:pt idx="58">
                  <c:v>3843015</c:v>
                </c:pt>
                <c:pt idx="59">
                  <c:v>3843016</c:v>
                </c:pt>
                <c:pt idx="60">
                  <c:v>3843017</c:v>
                </c:pt>
              </c:strCache>
            </c:strRef>
          </c:cat>
          <c:val>
            <c:numRef>
              <c:f>'ORIGEN TORTOSA SIN RADIADOS'!$H$2:$H$62</c:f>
              <c:numCache>
                <c:formatCode>0.000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14-445A-9318-AE5CB77E266A}"/>
            </c:ext>
          </c:extLst>
        </c:ser>
        <c:ser>
          <c:idx val="1"/>
          <c:order val="1"/>
          <c:tx>
            <c:strRef>
              <c:f>'ORIGEN TORTOSA SIN RADIADOS'!$I$1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'ORIGEN TORTOSA SIN RADIADOS'!$C$2:$C$62</c:f>
              <c:strCache>
                <c:ptCount val="61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1845007</c:v>
                </c:pt>
                <c:pt idx="18">
                  <c:v>1845006</c:v>
                </c:pt>
                <c:pt idx="19">
                  <c:v>1845001</c:v>
                </c:pt>
                <c:pt idx="20">
                  <c:v>845049</c:v>
                </c:pt>
                <c:pt idx="21">
                  <c:v>845045</c:v>
                </c:pt>
                <c:pt idx="22">
                  <c:v>845041</c:v>
                </c:pt>
                <c:pt idx="23">
                  <c:v>845039</c:v>
                </c:pt>
                <c:pt idx="24">
                  <c:v>845036</c:v>
                </c:pt>
                <c:pt idx="25">
                  <c:v>845034</c:v>
                </c:pt>
                <c:pt idx="26">
                  <c:v>845033</c:v>
                </c:pt>
                <c:pt idx="27">
                  <c:v>845031</c:v>
                </c:pt>
                <c:pt idx="28">
                  <c:v>845030</c:v>
                </c:pt>
                <c:pt idx="29">
                  <c:v>845029</c:v>
                </c:pt>
                <c:pt idx="30">
                  <c:v>845027</c:v>
                </c:pt>
                <c:pt idx="31">
                  <c:v>845025</c:v>
                </c:pt>
                <c:pt idx="32">
                  <c:v>845023</c:v>
                </c:pt>
                <c:pt idx="33">
                  <c:v>845022</c:v>
                </c:pt>
                <c:pt idx="34">
                  <c:v>845019</c:v>
                </c:pt>
                <c:pt idx="35">
                  <c:v>845017</c:v>
                </c:pt>
                <c:pt idx="36">
                  <c:v>845016</c:v>
                </c:pt>
                <c:pt idx="37">
                  <c:v>845015</c:v>
                </c:pt>
                <c:pt idx="38">
                  <c:v>845014</c:v>
                </c:pt>
                <c:pt idx="39">
                  <c:v>845012</c:v>
                </c:pt>
                <c:pt idx="40">
                  <c:v>845011</c:v>
                </c:pt>
                <c:pt idx="41">
                  <c:v>845008</c:v>
                </c:pt>
                <c:pt idx="42">
                  <c:v>845007</c:v>
                </c:pt>
                <c:pt idx="43">
                  <c:v>845006</c:v>
                </c:pt>
                <c:pt idx="44">
                  <c:v>845004</c:v>
                </c:pt>
                <c:pt idx="45">
                  <c:v>845003</c:v>
                </c:pt>
                <c:pt idx="46">
                  <c:v>845002</c:v>
                </c:pt>
                <c:pt idx="47">
                  <c:v>843036</c:v>
                </c:pt>
                <c:pt idx="48">
                  <c:v>843034</c:v>
                </c:pt>
                <c:pt idx="49">
                  <c:v>843033</c:v>
                </c:pt>
                <c:pt idx="50">
                  <c:v>843032</c:v>
                </c:pt>
                <c:pt idx="51">
                  <c:v>843031</c:v>
                </c:pt>
                <c:pt idx="52">
                  <c:v>3843001</c:v>
                </c:pt>
                <c:pt idx="53">
                  <c:v>3843002</c:v>
                </c:pt>
                <c:pt idx="54">
                  <c:v>3843003</c:v>
                </c:pt>
                <c:pt idx="55">
                  <c:v>3843005</c:v>
                </c:pt>
                <c:pt idx="56">
                  <c:v>3843007</c:v>
                </c:pt>
                <c:pt idx="57">
                  <c:v>3843014</c:v>
                </c:pt>
                <c:pt idx="58">
                  <c:v>3843015</c:v>
                </c:pt>
                <c:pt idx="59">
                  <c:v>3843016</c:v>
                </c:pt>
                <c:pt idx="60">
                  <c:v>3843017</c:v>
                </c:pt>
              </c:strCache>
            </c:strRef>
          </c:cat>
          <c:val>
            <c:numRef>
              <c:f>'ORIGEN TORTOSA SIN RADIADOS'!$I$2:$I$62</c:f>
              <c:numCache>
                <c:formatCode>0.000</c:formatCode>
                <c:ptCount val="61"/>
                <c:pt idx="0">
                  <c:v>0</c:v>
                </c:pt>
                <c:pt idx="1">
                  <c:v>1.6544678599998974E-3</c:v>
                </c:pt>
                <c:pt idx="2">
                  <c:v>1.6592025999999649E-3</c:v>
                </c:pt>
                <c:pt idx="3">
                  <c:v>2.0465972999996751E-3</c:v>
                </c:pt>
                <c:pt idx="4">
                  <c:v>-2.471308569999664E-3</c:v>
                </c:pt>
                <c:pt idx="5">
                  <c:v>1.5063044100003253E-3</c:v>
                </c:pt>
                <c:pt idx="6">
                  <c:v>1.1009504299988038E-3</c:v>
                </c:pt>
                <c:pt idx="7">
                  <c:v>2.7281158400001004E-3</c:v>
                </c:pt>
                <c:pt idx="8">
                  <c:v>-9.5370411800006494E-3</c:v>
                </c:pt>
                <c:pt idx="9">
                  <c:v>-2.7661307100004251E-3</c:v>
                </c:pt>
                <c:pt idx="10">
                  <c:v>5.5081851699991802E-3</c:v>
                </c:pt>
                <c:pt idx="11">
                  <c:v>-5.4274038800006252E-3</c:v>
                </c:pt>
                <c:pt idx="12">
                  <c:v>-5.3693491400004234E-3</c:v>
                </c:pt>
                <c:pt idx="13">
                  <c:v>-1.1468699900000878E-2</c:v>
                </c:pt>
                <c:pt idx="14">
                  <c:v>7.2002336299998859E-3</c:v>
                </c:pt>
                <c:pt idx="15">
                  <c:v>-1.5952403720000952E-2</c:v>
                </c:pt>
                <c:pt idx="16">
                  <c:v>-2.736591415000067E-2</c:v>
                </c:pt>
                <c:pt idx="17">
                  <c:v>5.9575182899997969E-3</c:v>
                </c:pt>
                <c:pt idx="18">
                  <c:v>-1.4125934139999963E-2</c:v>
                </c:pt>
                <c:pt idx="19">
                  <c:v>-9.2138834200001796E-3</c:v>
                </c:pt>
                <c:pt idx="20">
                  <c:v>-1.071610505000109E-2</c:v>
                </c:pt>
                <c:pt idx="21">
                  <c:v>1.3051496599993939E-3</c:v>
                </c:pt>
                <c:pt idx="22">
                  <c:v>3.9314614799996761E-3</c:v>
                </c:pt>
                <c:pt idx="23">
                  <c:v>-1.1579086240000258E-2</c:v>
                </c:pt>
                <c:pt idx="24">
                  <c:v>-3.1938965660000207E-2</c:v>
                </c:pt>
                <c:pt idx="25">
                  <c:v>-1.5202232400000071E-2</c:v>
                </c:pt>
                <c:pt idx="26">
                  <c:v>5.1160431299992482E-3</c:v>
                </c:pt>
                <c:pt idx="27">
                  <c:v>-1.2366008370000792E-2</c:v>
                </c:pt>
                <c:pt idx="28">
                  <c:v>5.8490524999932347E-4</c:v>
                </c:pt>
                <c:pt idx="29">
                  <c:v>-1.0865523600000593E-2</c:v>
                </c:pt>
                <c:pt idx="30">
                  <c:v>-2.3023037000005075E-3</c:v>
                </c:pt>
                <c:pt idx="31">
                  <c:v>-6.7311240199998679E-3</c:v>
                </c:pt>
                <c:pt idx="32">
                  <c:v>-7.836466840000611E-3</c:v>
                </c:pt>
                <c:pt idx="33">
                  <c:v>1.393086909999397E-3</c:v>
                </c:pt>
                <c:pt idx="34">
                  <c:v>-3.3478050900006551E-3</c:v>
                </c:pt>
                <c:pt idx="35">
                  <c:v>-3.9888665900003062E-3</c:v>
                </c:pt>
                <c:pt idx="36">
                  <c:v>-4.263003460000192E-3</c:v>
                </c:pt>
                <c:pt idx="37">
                  <c:v>-1.6565912300001706E-3</c:v>
                </c:pt>
                <c:pt idx="38">
                  <c:v>-2.2158470790000884E-2</c:v>
                </c:pt>
                <c:pt idx="39">
                  <c:v>-1.3852862250000264E-2</c:v>
                </c:pt>
                <c:pt idx="40">
                  <c:v>-7.2775191300005204E-3</c:v>
                </c:pt>
                <c:pt idx="41">
                  <c:v>-6.0643801300002131E-3</c:v>
                </c:pt>
                <c:pt idx="42">
                  <c:v>1.0526958099998929E-3</c:v>
                </c:pt>
                <c:pt idx="43">
                  <c:v>-1.2305416620000287E-2</c:v>
                </c:pt>
                <c:pt idx="44">
                  <c:v>-9.4147058000007E-3</c:v>
                </c:pt>
                <c:pt idx="45">
                  <c:v>-2.0586321070000579E-2</c:v>
                </c:pt>
                <c:pt idx="46">
                  <c:v>-1.3569996070000201E-2</c:v>
                </c:pt>
                <c:pt idx="47">
                  <c:v>-1.7818702540000508E-2</c:v>
                </c:pt>
                <c:pt idx="48">
                  <c:v>-1.914912963000015E-2</c:v>
                </c:pt>
                <c:pt idx="49">
                  <c:v>-2.001406697000041E-2</c:v>
                </c:pt>
                <c:pt idx="50">
                  <c:v>-1.5890114830000801E-2</c:v>
                </c:pt>
                <c:pt idx="51">
                  <c:v>-9.7470819700005151E-3</c:v>
                </c:pt>
                <c:pt idx="52">
                  <c:v>-1.6238428560000351E-2</c:v>
                </c:pt>
                <c:pt idx="53">
                  <c:v>-1.5255789370000272E-2</c:v>
                </c:pt>
                <c:pt idx="54">
                  <c:v>-2.4742866580000467E-2</c:v>
                </c:pt>
                <c:pt idx="55">
                  <c:v>-1.8880902120000265E-2</c:v>
                </c:pt>
                <c:pt idx="56">
                  <c:v>-1.9065971370000323E-2</c:v>
                </c:pt>
                <c:pt idx="57">
                  <c:v>-7.1788096200005036E-3</c:v>
                </c:pt>
                <c:pt idx="58">
                  <c:v>6.4210804999964566E-4</c:v>
                </c:pt>
                <c:pt idx="59">
                  <c:v>-5.5654325800005289E-3</c:v>
                </c:pt>
                <c:pt idx="60">
                  <c:v>1.5594244009999869E-2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14-445A-9318-AE5CB77E2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1851903486338558"/>
          <c:h val="8.121078392086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DIFERENCIAS</a:t>
            </a:r>
            <a:r>
              <a:rPr lang="en-US"/>
              <a:t> PUNTOS CHE 2012</a:t>
            </a:r>
            <a:r>
              <a:rPr lang="en-US" baseline="0"/>
              <a:t> - ORIGEN AMPOSTA (845049 = CHE4024) - TODOS LOS PUNTOS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'ORIGEN AMPOSTA TODOS'!$H$1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'ORIGEN AMPOSTA TODOS'!$C$2:$C$77</c:f>
              <c:strCache>
                <c:ptCount val="76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1845008R</c:v>
                </c:pt>
                <c:pt idx="18">
                  <c:v>1845007</c:v>
                </c:pt>
                <c:pt idx="19">
                  <c:v>1845006</c:v>
                </c:pt>
                <c:pt idx="20">
                  <c:v>1845004R</c:v>
                </c:pt>
                <c:pt idx="21">
                  <c:v>1845001</c:v>
                </c:pt>
                <c:pt idx="22">
                  <c:v>845049</c:v>
                </c:pt>
                <c:pt idx="23">
                  <c:v>845048R</c:v>
                </c:pt>
                <c:pt idx="24">
                  <c:v>845046R</c:v>
                </c:pt>
                <c:pt idx="25">
                  <c:v>845045</c:v>
                </c:pt>
                <c:pt idx="26">
                  <c:v>845044R</c:v>
                </c:pt>
                <c:pt idx="27">
                  <c:v>845043R</c:v>
                </c:pt>
                <c:pt idx="28">
                  <c:v>845042R</c:v>
                </c:pt>
                <c:pt idx="29">
                  <c:v>845041</c:v>
                </c:pt>
                <c:pt idx="30">
                  <c:v>845039</c:v>
                </c:pt>
                <c:pt idx="31">
                  <c:v>845038R</c:v>
                </c:pt>
                <c:pt idx="32">
                  <c:v>845037R</c:v>
                </c:pt>
                <c:pt idx="33">
                  <c:v>845036</c:v>
                </c:pt>
                <c:pt idx="34">
                  <c:v>845034</c:v>
                </c:pt>
                <c:pt idx="35">
                  <c:v>845033</c:v>
                </c:pt>
                <c:pt idx="36">
                  <c:v>845032R</c:v>
                </c:pt>
                <c:pt idx="37">
                  <c:v>845031</c:v>
                </c:pt>
                <c:pt idx="38">
                  <c:v>845030</c:v>
                </c:pt>
                <c:pt idx="39">
                  <c:v>845029</c:v>
                </c:pt>
                <c:pt idx="40">
                  <c:v>845027</c:v>
                </c:pt>
                <c:pt idx="41">
                  <c:v>845025</c:v>
                </c:pt>
                <c:pt idx="42">
                  <c:v>845023</c:v>
                </c:pt>
                <c:pt idx="43">
                  <c:v>845022</c:v>
                </c:pt>
                <c:pt idx="44">
                  <c:v>845020R</c:v>
                </c:pt>
                <c:pt idx="45">
                  <c:v>845019</c:v>
                </c:pt>
                <c:pt idx="46">
                  <c:v>845017</c:v>
                </c:pt>
                <c:pt idx="47">
                  <c:v>845016</c:v>
                </c:pt>
                <c:pt idx="48">
                  <c:v>845015</c:v>
                </c:pt>
                <c:pt idx="49">
                  <c:v>845014</c:v>
                </c:pt>
                <c:pt idx="50">
                  <c:v>845012</c:v>
                </c:pt>
                <c:pt idx="51">
                  <c:v>845011</c:v>
                </c:pt>
                <c:pt idx="52">
                  <c:v>845008</c:v>
                </c:pt>
                <c:pt idx="53">
                  <c:v>845007</c:v>
                </c:pt>
                <c:pt idx="54">
                  <c:v>845006</c:v>
                </c:pt>
                <c:pt idx="55">
                  <c:v>845004</c:v>
                </c:pt>
                <c:pt idx="56">
                  <c:v>845003</c:v>
                </c:pt>
                <c:pt idx="57">
                  <c:v>845002</c:v>
                </c:pt>
                <c:pt idx="58">
                  <c:v>845001R</c:v>
                </c:pt>
                <c:pt idx="59">
                  <c:v>843036</c:v>
                </c:pt>
                <c:pt idx="60">
                  <c:v>843035R</c:v>
                </c:pt>
                <c:pt idx="61">
                  <c:v>843034</c:v>
                </c:pt>
                <c:pt idx="62">
                  <c:v>843033</c:v>
                </c:pt>
                <c:pt idx="63">
                  <c:v>843032</c:v>
                </c:pt>
                <c:pt idx="64">
                  <c:v>843031</c:v>
                </c:pt>
                <c:pt idx="65">
                  <c:v>3843001</c:v>
                </c:pt>
                <c:pt idx="66">
                  <c:v>3843002</c:v>
                </c:pt>
                <c:pt idx="67">
                  <c:v>3843003</c:v>
                </c:pt>
                <c:pt idx="68">
                  <c:v>3843004R</c:v>
                </c:pt>
                <c:pt idx="69">
                  <c:v>3843005</c:v>
                </c:pt>
                <c:pt idx="70">
                  <c:v>3843007</c:v>
                </c:pt>
                <c:pt idx="71">
                  <c:v>3843014</c:v>
                </c:pt>
                <c:pt idx="72">
                  <c:v>3843015</c:v>
                </c:pt>
                <c:pt idx="73">
                  <c:v>3843016</c:v>
                </c:pt>
                <c:pt idx="74">
                  <c:v>3843017R</c:v>
                </c:pt>
                <c:pt idx="75">
                  <c:v>3843017</c:v>
                </c:pt>
              </c:strCache>
            </c:strRef>
          </c:cat>
          <c:val>
            <c:numRef>
              <c:f>'ORIGEN AMPOSTA TODOS'!$H$2:$H$77</c:f>
              <c:numCache>
                <c:formatCode>0.000</c:formatCode>
                <c:ptCount val="7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CA-4277-844D-C15461DF5061}"/>
            </c:ext>
          </c:extLst>
        </c:ser>
        <c:ser>
          <c:idx val="1"/>
          <c:order val="1"/>
          <c:tx>
            <c:strRef>
              <c:f>'ORIGEN AMPOSTA TODOS'!$I$1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'ORIGEN AMPOSTA TODOS'!$C$2:$C$77</c:f>
              <c:strCache>
                <c:ptCount val="76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1845008R</c:v>
                </c:pt>
                <c:pt idx="18">
                  <c:v>1845007</c:v>
                </c:pt>
                <c:pt idx="19">
                  <c:v>1845006</c:v>
                </c:pt>
                <c:pt idx="20">
                  <c:v>1845004R</c:v>
                </c:pt>
                <c:pt idx="21">
                  <c:v>1845001</c:v>
                </c:pt>
                <c:pt idx="22">
                  <c:v>845049</c:v>
                </c:pt>
                <c:pt idx="23">
                  <c:v>845048R</c:v>
                </c:pt>
                <c:pt idx="24">
                  <c:v>845046R</c:v>
                </c:pt>
                <c:pt idx="25">
                  <c:v>845045</c:v>
                </c:pt>
                <c:pt idx="26">
                  <c:v>845044R</c:v>
                </c:pt>
                <c:pt idx="27">
                  <c:v>845043R</c:v>
                </c:pt>
                <c:pt idx="28">
                  <c:v>845042R</c:v>
                </c:pt>
                <c:pt idx="29">
                  <c:v>845041</c:v>
                </c:pt>
                <c:pt idx="30">
                  <c:v>845039</c:v>
                </c:pt>
                <c:pt idx="31">
                  <c:v>845038R</c:v>
                </c:pt>
                <c:pt idx="32">
                  <c:v>845037R</c:v>
                </c:pt>
                <c:pt idx="33">
                  <c:v>845036</c:v>
                </c:pt>
                <c:pt idx="34">
                  <c:v>845034</c:v>
                </c:pt>
                <c:pt idx="35">
                  <c:v>845033</c:v>
                </c:pt>
                <c:pt idx="36">
                  <c:v>845032R</c:v>
                </c:pt>
                <c:pt idx="37">
                  <c:v>845031</c:v>
                </c:pt>
                <c:pt idx="38">
                  <c:v>845030</c:v>
                </c:pt>
                <c:pt idx="39">
                  <c:v>845029</c:v>
                </c:pt>
                <c:pt idx="40">
                  <c:v>845027</c:v>
                </c:pt>
                <c:pt idx="41">
                  <c:v>845025</c:v>
                </c:pt>
                <c:pt idx="42">
                  <c:v>845023</c:v>
                </c:pt>
                <c:pt idx="43">
                  <c:v>845022</c:v>
                </c:pt>
                <c:pt idx="44">
                  <c:v>845020R</c:v>
                </c:pt>
                <c:pt idx="45">
                  <c:v>845019</c:v>
                </c:pt>
                <c:pt idx="46">
                  <c:v>845017</c:v>
                </c:pt>
                <c:pt idx="47">
                  <c:v>845016</c:v>
                </c:pt>
                <c:pt idx="48">
                  <c:v>845015</c:v>
                </c:pt>
                <c:pt idx="49">
                  <c:v>845014</c:v>
                </c:pt>
                <c:pt idx="50">
                  <c:v>845012</c:v>
                </c:pt>
                <c:pt idx="51">
                  <c:v>845011</c:v>
                </c:pt>
                <c:pt idx="52">
                  <c:v>845008</c:v>
                </c:pt>
                <c:pt idx="53">
                  <c:v>845007</c:v>
                </c:pt>
                <c:pt idx="54">
                  <c:v>845006</c:v>
                </c:pt>
                <c:pt idx="55">
                  <c:v>845004</c:v>
                </c:pt>
                <c:pt idx="56">
                  <c:v>845003</c:v>
                </c:pt>
                <c:pt idx="57">
                  <c:v>845002</c:v>
                </c:pt>
                <c:pt idx="58">
                  <c:v>845001R</c:v>
                </c:pt>
                <c:pt idx="59">
                  <c:v>843036</c:v>
                </c:pt>
                <c:pt idx="60">
                  <c:v>843035R</c:v>
                </c:pt>
                <c:pt idx="61">
                  <c:v>843034</c:v>
                </c:pt>
                <c:pt idx="62">
                  <c:v>843033</c:v>
                </c:pt>
                <c:pt idx="63">
                  <c:v>843032</c:v>
                </c:pt>
                <c:pt idx="64">
                  <c:v>843031</c:v>
                </c:pt>
                <c:pt idx="65">
                  <c:v>3843001</c:v>
                </c:pt>
                <c:pt idx="66">
                  <c:v>3843002</c:v>
                </c:pt>
                <c:pt idx="67">
                  <c:v>3843003</c:v>
                </c:pt>
                <c:pt idx="68">
                  <c:v>3843004R</c:v>
                </c:pt>
                <c:pt idx="69">
                  <c:v>3843005</c:v>
                </c:pt>
                <c:pt idx="70">
                  <c:v>3843007</c:v>
                </c:pt>
                <c:pt idx="71">
                  <c:v>3843014</c:v>
                </c:pt>
                <c:pt idx="72">
                  <c:v>3843015</c:v>
                </c:pt>
                <c:pt idx="73">
                  <c:v>3843016</c:v>
                </c:pt>
                <c:pt idx="74">
                  <c:v>3843017R</c:v>
                </c:pt>
                <c:pt idx="75">
                  <c:v>3843017</c:v>
                </c:pt>
              </c:strCache>
            </c:strRef>
          </c:cat>
          <c:val>
            <c:numRef>
              <c:f>'ORIGEN AMPOSTA TODOS'!$I$2:$I$77</c:f>
              <c:numCache>
                <c:formatCode>0.000</c:formatCode>
                <c:ptCount val="76"/>
                <c:pt idx="0">
                  <c:v>1.071610505000109E-2</c:v>
                </c:pt>
                <c:pt idx="1">
                  <c:v>1.2370572910000988E-2</c:v>
                </c:pt>
                <c:pt idx="2">
                  <c:v>1.2375307650001055E-2</c:v>
                </c:pt>
                <c:pt idx="3">
                  <c:v>1.2762702350000765E-2</c:v>
                </c:pt>
                <c:pt idx="4">
                  <c:v>8.2447964800014262E-3</c:v>
                </c:pt>
                <c:pt idx="5">
                  <c:v>1.2222409460001415E-2</c:v>
                </c:pt>
                <c:pt idx="6">
                  <c:v>1.1817055479999894E-2</c:v>
                </c:pt>
                <c:pt idx="7">
                  <c:v>1.3444220890001191E-2</c:v>
                </c:pt>
                <c:pt idx="8">
                  <c:v>1.1790638700004408E-3</c:v>
                </c:pt>
                <c:pt idx="9">
                  <c:v>7.9499743400006651E-3</c:v>
                </c:pt>
                <c:pt idx="10">
                  <c:v>1.622429022000027E-2</c:v>
                </c:pt>
                <c:pt idx="11">
                  <c:v>5.2887011700004649E-3</c:v>
                </c:pt>
                <c:pt idx="12">
                  <c:v>5.3467559100006667E-3</c:v>
                </c:pt>
                <c:pt idx="13">
                  <c:v>-7.525948499997881E-4</c:v>
                </c:pt>
                <c:pt idx="14">
                  <c:v>1.7916338680000976E-2</c:v>
                </c:pt>
                <c:pt idx="15">
                  <c:v>-5.2362986699998615E-3</c:v>
                </c:pt>
                <c:pt idx="16">
                  <c:v>-1.664980909999958E-2</c:v>
                </c:pt>
                <c:pt idx="17">
                  <c:v>2.2152458000004316E-3</c:v>
                </c:pt>
                <c:pt idx="18">
                  <c:v>1.6673623340000887E-2</c:v>
                </c:pt>
                <c:pt idx="19">
                  <c:v>-3.4098290899988726E-3</c:v>
                </c:pt>
                <c:pt idx="20">
                  <c:v>2.6091554800000694E-3</c:v>
                </c:pt>
                <c:pt idx="21">
                  <c:v>1.5022216300009106E-3</c:v>
                </c:pt>
                <c:pt idx="22">
                  <c:v>0</c:v>
                </c:pt>
                <c:pt idx="23">
                  <c:v>-9.0986630999996265E-3</c:v>
                </c:pt>
                <c:pt idx="24">
                  <c:v>-2.1164808679999148E-2</c:v>
                </c:pt>
                <c:pt idx="25">
                  <c:v>1.2021254710000484E-2</c:v>
                </c:pt>
                <c:pt idx="26">
                  <c:v>-2.0906757529999709E-2</c:v>
                </c:pt>
                <c:pt idx="27">
                  <c:v>-1.6123832819999961E-2</c:v>
                </c:pt>
                <c:pt idx="28">
                  <c:v>-1.965884220999925E-2</c:v>
                </c:pt>
                <c:pt idx="29">
                  <c:v>1.4647566530000766E-2</c:v>
                </c:pt>
                <c:pt idx="30">
                  <c:v>-8.6298118999916795E-4</c:v>
                </c:pt>
                <c:pt idx="31">
                  <c:v>-2.3950777609999641E-2</c:v>
                </c:pt>
                <c:pt idx="32">
                  <c:v>-3.762045057999952E-2</c:v>
                </c:pt>
                <c:pt idx="33">
                  <c:v>-2.1222860609999117E-2</c:v>
                </c:pt>
                <c:pt idx="34">
                  <c:v>-4.4861273499989807E-3</c:v>
                </c:pt>
                <c:pt idx="35">
                  <c:v>1.5832148180000338E-2</c:v>
                </c:pt>
                <c:pt idx="36">
                  <c:v>-7.1034578399995496E-3</c:v>
                </c:pt>
                <c:pt idx="37">
                  <c:v>-1.6499033199997015E-3</c:v>
                </c:pt>
                <c:pt idx="38">
                  <c:v>1.1301010300000414E-2</c:v>
                </c:pt>
                <c:pt idx="39">
                  <c:v>-1.4941854999950266E-4</c:v>
                </c:pt>
                <c:pt idx="40">
                  <c:v>8.4138013500005826E-3</c:v>
                </c:pt>
                <c:pt idx="41">
                  <c:v>3.9849810300012223E-3</c:v>
                </c:pt>
                <c:pt idx="42">
                  <c:v>2.8796382100004791E-3</c:v>
                </c:pt>
                <c:pt idx="43">
                  <c:v>1.2109191960000487E-2</c:v>
                </c:pt>
                <c:pt idx="44">
                  <c:v>1.2026206000008699E-3</c:v>
                </c:pt>
                <c:pt idx="45">
                  <c:v>7.3682999600004351E-3</c:v>
                </c:pt>
                <c:pt idx="46">
                  <c:v>6.727238460000784E-3</c:v>
                </c:pt>
                <c:pt idx="47">
                  <c:v>6.4531015900008981E-3</c:v>
                </c:pt>
                <c:pt idx="48">
                  <c:v>9.0595138200009195E-3</c:v>
                </c:pt>
                <c:pt idx="49">
                  <c:v>-1.1442365739999794E-2</c:v>
                </c:pt>
                <c:pt idx="50">
                  <c:v>-3.1367571999991739E-3</c:v>
                </c:pt>
                <c:pt idx="51">
                  <c:v>3.4385859200005697E-3</c:v>
                </c:pt>
                <c:pt idx="52">
                  <c:v>4.651724920000877E-3</c:v>
                </c:pt>
                <c:pt idx="53">
                  <c:v>1.1768800860000983E-2</c:v>
                </c:pt>
                <c:pt idx="54">
                  <c:v>-1.5893115699991966E-3</c:v>
                </c:pt>
                <c:pt idx="55">
                  <c:v>1.3013992500003901E-3</c:v>
                </c:pt>
                <c:pt idx="56">
                  <c:v>-9.8702160199994893E-3</c:v>
                </c:pt>
                <c:pt idx="57">
                  <c:v>-2.8538910199991108E-3</c:v>
                </c:pt>
                <c:pt idx="58">
                  <c:v>-1.7042593119999339E-2</c:v>
                </c:pt>
                <c:pt idx="59">
                  <c:v>-7.1025974899994182E-3</c:v>
                </c:pt>
                <c:pt idx="60">
                  <c:v>-9.9256289899991579E-3</c:v>
                </c:pt>
                <c:pt idx="61">
                  <c:v>-8.43302457999906E-3</c:v>
                </c:pt>
                <c:pt idx="62">
                  <c:v>-9.2979619199993202E-3</c:v>
                </c:pt>
                <c:pt idx="63">
                  <c:v>-5.1740097799997109E-3</c:v>
                </c:pt>
                <c:pt idx="64">
                  <c:v>9.6902308000057502E-4</c:v>
                </c:pt>
                <c:pt idx="65">
                  <c:v>-5.5223235099992607E-3</c:v>
                </c:pt>
                <c:pt idx="66">
                  <c:v>-4.5396843199991821E-3</c:v>
                </c:pt>
                <c:pt idx="67">
                  <c:v>-1.4026761529999376E-2</c:v>
                </c:pt>
                <c:pt idx="68">
                  <c:v>-1.7856608129999341E-2</c:v>
                </c:pt>
                <c:pt idx="69">
                  <c:v>-8.1647970699991745E-3</c:v>
                </c:pt>
                <c:pt idx="70">
                  <c:v>-8.3498663199992329E-3</c:v>
                </c:pt>
                <c:pt idx="71">
                  <c:v>3.5372954300005865E-3</c:v>
                </c:pt>
                <c:pt idx="72">
                  <c:v>1.1358213100000736E-2</c:v>
                </c:pt>
                <c:pt idx="73">
                  <c:v>5.1506724700005613E-3</c:v>
                </c:pt>
                <c:pt idx="74">
                  <c:v>2.478699753000102E-2</c:v>
                </c:pt>
                <c:pt idx="75">
                  <c:v>2.6310349060000959E-2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CA-4277-844D-C15461DF5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1851903486338558"/>
          <c:h val="8.4251717307761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DIFERENCIAS</a:t>
            </a:r>
            <a:r>
              <a:rPr lang="en-US"/>
              <a:t> PUNTOS CHE 2012</a:t>
            </a:r>
            <a:r>
              <a:rPr lang="en-US" baseline="0"/>
              <a:t> - ORIGEN AMPOSTA (845049 = CHE4024) - SIN PUNTOS RADIADOS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6504740962875627E-2"/>
          <c:y val="0.14235035692983414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'ORIGEN AMPOSTA SIN RADIADOS'!$H$1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'ORIGEN AMPOSTA SIN RADIADOS'!$C$2:$C$62</c:f>
              <c:strCache>
                <c:ptCount val="61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1845007</c:v>
                </c:pt>
                <c:pt idx="18">
                  <c:v>1845006</c:v>
                </c:pt>
                <c:pt idx="19">
                  <c:v>1845001</c:v>
                </c:pt>
                <c:pt idx="20">
                  <c:v>845049</c:v>
                </c:pt>
                <c:pt idx="21">
                  <c:v>845045</c:v>
                </c:pt>
                <c:pt idx="22">
                  <c:v>845041</c:v>
                </c:pt>
                <c:pt idx="23">
                  <c:v>845039</c:v>
                </c:pt>
                <c:pt idx="24">
                  <c:v>845036</c:v>
                </c:pt>
                <c:pt idx="25">
                  <c:v>845034</c:v>
                </c:pt>
                <c:pt idx="26">
                  <c:v>845033</c:v>
                </c:pt>
                <c:pt idx="27">
                  <c:v>845031</c:v>
                </c:pt>
                <c:pt idx="28">
                  <c:v>845030</c:v>
                </c:pt>
                <c:pt idx="29">
                  <c:v>845029</c:v>
                </c:pt>
                <c:pt idx="30">
                  <c:v>845027</c:v>
                </c:pt>
                <c:pt idx="31">
                  <c:v>845025</c:v>
                </c:pt>
                <c:pt idx="32">
                  <c:v>845023</c:v>
                </c:pt>
                <c:pt idx="33">
                  <c:v>845022</c:v>
                </c:pt>
                <c:pt idx="34">
                  <c:v>845019</c:v>
                </c:pt>
                <c:pt idx="35">
                  <c:v>845017</c:v>
                </c:pt>
                <c:pt idx="36">
                  <c:v>845016</c:v>
                </c:pt>
                <c:pt idx="37">
                  <c:v>845015</c:v>
                </c:pt>
                <c:pt idx="38">
                  <c:v>845014</c:v>
                </c:pt>
                <c:pt idx="39">
                  <c:v>845012</c:v>
                </c:pt>
                <c:pt idx="40">
                  <c:v>845011</c:v>
                </c:pt>
                <c:pt idx="41">
                  <c:v>845008</c:v>
                </c:pt>
                <c:pt idx="42">
                  <c:v>845007</c:v>
                </c:pt>
                <c:pt idx="43">
                  <c:v>845006</c:v>
                </c:pt>
                <c:pt idx="44">
                  <c:v>845004</c:v>
                </c:pt>
                <c:pt idx="45">
                  <c:v>845003</c:v>
                </c:pt>
                <c:pt idx="46">
                  <c:v>845002</c:v>
                </c:pt>
                <c:pt idx="47">
                  <c:v>843036</c:v>
                </c:pt>
                <c:pt idx="48">
                  <c:v>843034</c:v>
                </c:pt>
                <c:pt idx="49">
                  <c:v>843033</c:v>
                </c:pt>
                <c:pt idx="50">
                  <c:v>843032</c:v>
                </c:pt>
                <c:pt idx="51">
                  <c:v>843031</c:v>
                </c:pt>
                <c:pt idx="52">
                  <c:v>3843001</c:v>
                </c:pt>
                <c:pt idx="53">
                  <c:v>3843002</c:v>
                </c:pt>
                <c:pt idx="54">
                  <c:v>3843003</c:v>
                </c:pt>
                <c:pt idx="55">
                  <c:v>3843005</c:v>
                </c:pt>
                <c:pt idx="56">
                  <c:v>3843007</c:v>
                </c:pt>
                <c:pt idx="57">
                  <c:v>3843014</c:v>
                </c:pt>
                <c:pt idx="58">
                  <c:v>3843015</c:v>
                </c:pt>
                <c:pt idx="59">
                  <c:v>3843016</c:v>
                </c:pt>
                <c:pt idx="60">
                  <c:v>3843017</c:v>
                </c:pt>
              </c:strCache>
            </c:strRef>
          </c:cat>
          <c:val>
            <c:numRef>
              <c:f>'ORIGEN AMPOSTA SIN RADIADOS'!$H$2:$H$62</c:f>
              <c:numCache>
                <c:formatCode>0.000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63-471F-AAF0-0758084C9C34}"/>
            </c:ext>
          </c:extLst>
        </c:ser>
        <c:ser>
          <c:idx val="1"/>
          <c:order val="1"/>
          <c:tx>
            <c:strRef>
              <c:f>'ORIGEN AMPOSTA SIN RADIADOS'!$I$1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'ORIGEN AMPOSTA SIN RADIADOS'!$C$2:$C$62</c:f>
              <c:strCache>
                <c:ptCount val="61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1845007</c:v>
                </c:pt>
                <c:pt idx="18">
                  <c:v>1845006</c:v>
                </c:pt>
                <c:pt idx="19">
                  <c:v>1845001</c:v>
                </c:pt>
                <c:pt idx="20">
                  <c:v>845049</c:v>
                </c:pt>
                <c:pt idx="21">
                  <c:v>845045</c:v>
                </c:pt>
                <c:pt idx="22">
                  <c:v>845041</c:v>
                </c:pt>
                <c:pt idx="23">
                  <c:v>845039</c:v>
                </c:pt>
                <c:pt idx="24">
                  <c:v>845036</c:v>
                </c:pt>
                <c:pt idx="25">
                  <c:v>845034</c:v>
                </c:pt>
                <c:pt idx="26">
                  <c:v>845033</c:v>
                </c:pt>
                <c:pt idx="27">
                  <c:v>845031</c:v>
                </c:pt>
                <c:pt idx="28">
                  <c:v>845030</c:v>
                </c:pt>
                <c:pt idx="29">
                  <c:v>845029</c:v>
                </c:pt>
                <c:pt idx="30">
                  <c:v>845027</c:v>
                </c:pt>
                <c:pt idx="31">
                  <c:v>845025</c:v>
                </c:pt>
                <c:pt idx="32">
                  <c:v>845023</c:v>
                </c:pt>
                <c:pt idx="33">
                  <c:v>845022</c:v>
                </c:pt>
                <c:pt idx="34">
                  <c:v>845019</c:v>
                </c:pt>
                <c:pt idx="35">
                  <c:v>845017</c:v>
                </c:pt>
                <c:pt idx="36">
                  <c:v>845016</c:v>
                </c:pt>
                <c:pt idx="37">
                  <c:v>845015</c:v>
                </c:pt>
                <c:pt idx="38">
                  <c:v>845014</c:v>
                </c:pt>
                <c:pt idx="39">
                  <c:v>845012</c:v>
                </c:pt>
                <c:pt idx="40">
                  <c:v>845011</c:v>
                </c:pt>
                <c:pt idx="41">
                  <c:v>845008</c:v>
                </c:pt>
                <c:pt idx="42">
                  <c:v>845007</c:v>
                </c:pt>
                <c:pt idx="43">
                  <c:v>845006</c:v>
                </c:pt>
                <c:pt idx="44">
                  <c:v>845004</c:v>
                </c:pt>
                <c:pt idx="45">
                  <c:v>845003</c:v>
                </c:pt>
                <c:pt idx="46">
                  <c:v>845002</c:v>
                </c:pt>
                <c:pt idx="47">
                  <c:v>843036</c:v>
                </c:pt>
                <c:pt idx="48">
                  <c:v>843034</c:v>
                </c:pt>
                <c:pt idx="49">
                  <c:v>843033</c:v>
                </c:pt>
                <c:pt idx="50">
                  <c:v>843032</c:v>
                </c:pt>
                <c:pt idx="51">
                  <c:v>843031</c:v>
                </c:pt>
                <c:pt idx="52">
                  <c:v>3843001</c:v>
                </c:pt>
                <c:pt idx="53">
                  <c:v>3843002</c:v>
                </c:pt>
                <c:pt idx="54">
                  <c:v>3843003</c:v>
                </c:pt>
                <c:pt idx="55">
                  <c:v>3843005</c:v>
                </c:pt>
                <c:pt idx="56">
                  <c:v>3843007</c:v>
                </c:pt>
                <c:pt idx="57">
                  <c:v>3843014</c:v>
                </c:pt>
                <c:pt idx="58">
                  <c:v>3843015</c:v>
                </c:pt>
                <c:pt idx="59">
                  <c:v>3843016</c:v>
                </c:pt>
                <c:pt idx="60">
                  <c:v>3843017</c:v>
                </c:pt>
              </c:strCache>
            </c:strRef>
          </c:cat>
          <c:val>
            <c:numRef>
              <c:f>'ORIGEN AMPOSTA SIN RADIADOS'!$I$2:$I$62</c:f>
              <c:numCache>
                <c:formatCode>0.000</c:formatCode>
                <c:ptCount val="61"/>
                <c:pt idx="0">
                  <c:v>1.071610505000109E-2</c:v>
                </c:pt>
                <c:pt idx="1">
                  <c:v>1.2370572910000988E-2</c:v>
                </c:pt>
                <c:pt idx="2">
                  <c:v>1.2375307650001055E-2</c:v>
                </c:pt>
                <c:pt idx="3">
                  <c:v>1.2762702350000765E-2</c:v>
                </c:pt>
                <c:pt idx="4">
                  <c:v>8.2447964800014262E-3</c:v>
                </c:pt>
                <c:pt idx="5">
                  <c:v>1.2222409460001415E-2</c:v>
                </c:pt>
                <c:pt idx="6">
                  <c:v>1.1817055479999894E-2</c:v>
                </c:pt>
                <c:pt idx="7">
                  <c:v>1.3444220890001191E-2</c:v>
                </c:pt>
                <c:pt idx="8">
                  <c:v>1.1790638700004408E-3</c:v>
                </c:pt>
                <c:pt idx="9">
                  <c:v>7.9499743400006651E-3</c:v>
                </c:pt>
                <c:pt idx="10">
                  <c:v>1.622429022000027E-2</c:v>
                </c:pt>
                <c:pt idx="11">
                  <c:v>5.2887011700004649E-3</c:v>
                </c:pt>
                <c:pt idx="12">
                  <c:v>5.3467559100006667E-3</c:v>
                </c:pt>
                <c:pt idx="13">
                  <c:v>-7.525948499997881E-4</c:v>
                </c:pt>
                <c:pt idx="14">
                  <c:v>1.7916338680000976E-2</c:v>
                </c:pt>
                <c:pt idx="15">
                  <c:v>-5.2362986699998615E-3</c:v>
                </c:pt>
                <c:pt idx="16">
                  <c:v>-1.664980909999958E-2</c:v>
                </c:pt>
                <c:pt idx="17">
                  <c:v>1.6673623340000887E-2</c:v>
                </c:pt>
                <c:pt idx="18">
                  <c:v>-3.4098290899988726E-3</c:v>
                </c:pt>
                <c:pt idx="19">
                  <c:v>1.5022216300009106E-3</c:v>
                </c:pt>
                <c:pt idx="20">
                  <c:v>0</c:v>
                </c:pt>
                <c:pt idx="21">
                  <c:v>1.2021254710000484E-2</c:v>
                </c:pt>
                <c:pt idx="22">
                  <c:v>1.4647566530000766E-2</c:v>
                </c:pt>
                <c:pt idx="23">
                  <c:v>-8.6298118999916795E-4</c:v>
                </c:pt>
                <c:pt idx="24">
                  <c:v>-2.1222860609999117E-2</c:v>
                </c:pt>
                <c:pt idx="25">
                  <c:v>-4.4861273499989807E-3</c:v>
                </c:pt>
                <c:pt idx="26">
                  <c:v>1.5832148180000338E-2</c:v>
                </c:pt>
                <c:pt idx="27">
                  <c:v>-1.6499033199997015E-3</c:v>
                </c:pt>
                <c:pt idx="28">
                  <c:v>1.1301010300000414E-2</c:v>
                </c:pt>
                <c:pt idx="29">
                  <c:v>-1.4941854999950266E-4</c:v>
                </c:pt>
                <c:pt idx="30">
                  <c:v>8.4138013500005826E-3</c:v>
                </c:pt>
                <c:pt idx="31">
                  <c:v>3.9849810300012223E-3</c:v>
                </c:pt>
                <c:pt idx="32">
                  <c:v>2.8796382100004791E-3</c:v>
                </c:pt>
                <c:pt idx="33">
                  <c:v>1.2109191960000487E-2</c:v>
                </c:pt>
                <c:pt idx="34">
                  <c:v>7.3682999600004351E-3</c:v>
                </c:pt>
                <c:pt idx="35">
                  <c:v>6.727238460000784E-3</c:v>
                </c:pt>
                <c:pt idx="36">
                  <c:v>6.4531015900008981E-3</c:v>
                </c:pt>
                <c:pt idx="37">
                  <c:v>9.0595138200009195E-3</c:v>
                </c:pt>
                <c:pt idx="38">
                  <c:v>-1.1442365739999794E-2</c:v>
                </c:pt>
                <c:pt idx="39">
                  <c:v>-3.1367571999991739E-3</c:v>
                </c:pt>
                <c:pt idx="40">
                  <c:v>3.4385859200005697E-3</c:v>
                </c:pt>
                <c:pt idx="41">
                  <c:v>4.651724920000877E-3</c:v>
                </c:pt>
                <c:pt idx="42">
                  <c:v>1.1768800860000983E-2</c:v>
                </c:pt>
                <c:pt idx="43">
                  <c:v>-1.5893115699991966E-3</c:v>
                </c:pt>
                <c:pt idx="44">
                  <c:v>1.3013992500003901E-3</c:v>
                </c:pt>
                <c:pt idx="45">
                  <c:v>-9.8702160199994893E-3</c:v>
                </c:pt>
                <c:pt idx="46">
                  <c:v>-2.8538910199991108E-3</c:v>
                </c:pt>
                <c:pt idx="47">
                  <c:v>-7.1025974899994182E-3</c:v>
                </c:pt>
                <c:pt idx="48">
                  <c:v>-8.43302457999906E-3</c:v>
                </c:pt>
                <c:pt idx="49">
                  <c:v>-9.2979619199993202E-3</c:v>
                </c:pt>
                <c:pt idx="50">
                  <c:v>-5.1740097799997109E-3</c:v>
                </c:pt>
                <c:pt idx="51">
                  <c:v>9.6902308000057502E-4</c:v>
                </c:pt>
                <c:pt idx="52">
                  <c:v>-5.5223235099992607E-3</c:v>
                </c:pt>
                <c:pt idx="53">
                  <c:v>-4.5396843199991821E-3</c:v>
                </c:pt>
                <c:pt idx="54">
                  <c:v>-1.4026761529999376E-2</c:v>
                </c:pt>
                <c:pt idx="55">
                  <c:v>-8.1647970699991745E-3</c:v>
                </c:pt>
                <c:pt idx="56">
                  <c:v>-8.3498663199992329E-3</c:v>
                </c:pt>
                <c:pt idx="57">
                  <c:v>3.5372954300005865E-3</c:v>
                </c:pt>
                <c:pt idx="58">
                  <c:v>1.1358213100000736E-2</c:v>
                </c:pt>
                <c:pt idx="59">
                  <c:v>5.1506724700005613E-3</c:v>
                </c:pt>
                <c:pt idx="60">
                  <c:v>2.6310349060000959E-2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63-471F-AAF0-0758084C9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1851903486338558"/>
          <c:h val="8.4251717307761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DIFERENCIAS</a:t>
            </a:r>
            <a:r>
              <a:rPr lang="en-US"/>
              <a:t> PUNTOS CHE 2012</a:t>
            </a:r>
            <a:r>
              <a:rPr lang="en-US" baseline="0"/>
              <a:t> - ORIGEN PROMEDIO FUERA DEL DELTA (1845030-845049) - SIN PUNTOS RADIADOS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'ORIGEN MEDIA SIN RADIADOS'!$I$1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'ORIGEN MEDIA SIN RADIADOS'!$C$2:$C$62</c:f>
              <c:strCache>
                <c:ptCount val="61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1845007</c:v>
                </c:pt>
                <c:pt idx="18">
                  <c:v>1845006</c:v>
                </c:pt>
                <c:pt idx="19">
                  <c:v>1845001</c:v>
                </c:pt>
                <c:pt idx="20">
                  <c:v>845049</c:v>
                </c:pt>
                <c:pt idx="21">
                  <c:v>845045</c:v>
                </c:pt>
                <c:pt idx="22">
                  <c:v>845041</c:v>
                </c:pt>
                <c:pt idx="23">
                  <c:v>845039</c:v>
                </c:pt>
                <c:pt idx="24">
                  <c:v>845036</c:v>
                </c:pt>
                <c:pt idx="25">
                  <c:v>845034</c:v>
                </c:pt>
                <c:pt idx="26">
                  <c:v>845033</c:v>
                </c:pt>
                <c:pt idx="27">
                  <c:v>845031</c:v>
                </c:pt>
                <c:pt idx="28">
                  <c:v>845030</c:v>
                </c:pt>
                <c:pt idx="29">
                  <c:v>845029</c:v>
                </c:pt>
                <c:pt idx="30">
                  <c:v>845027</c:v>
                </c:pt>
                <c:pt idx="31">
                  <c:v>845025</c:v>
                </c:pt>
                <c:pt idx="32">
                  <c:v>845023</c:v>
                </c:pt>
                <c:pt idx="33">
                  <c:v>845022</c:v>
                </c:pt>
                <c:pt idx="34">
                  <c:v>845019</c:v>
                </c:pt>
                <c:pt idx="35">
                  <c:v>845017</c:v>
                </c:pt>
                <c:pt idx="36">
                  <c:v>845016</c:v>
                </c:pt>
                <c:pt idx="37">
                  <c:v>845015</c:v>
                </c:pt>
                <c:pt idx="38">
                  <c:v>845014</c:v>
                </c:pt>
                <c:pt idx="39">
                  <c:v>845012</c:v>
                </c:pt>
                <c:pt idx="40">
                  <c:v>845011</c:v>
                </c:pt>
                <c:pt idx="41">
                  <c:v>845008</c:v>
                </c:pt>
                <c:pt idx="42">
                  <c:v>845007</c:v>
                </c:pt>
                <c:pt idx="43">
                  <c:v>845006</c:v>
                </c:pt>
                <c:pt idx="44">
                  <c:v>845004</c:v>
                </c:pt>
                <c:pt idx="45">
                  <c:v>845003</c:v>
                </c:pt>
                <c:pt idx="46">
                  <c:v>845002</c:v>
                </c:pt>
                <c:pt idx="47">
                  <c:v>843036</c:v>
                </c:pt>
                <c:pt idx="48">
                  <c:v>843034</c:v>
                </c:pt>
                <c:pt idx="49">
                  <c:v>843033</c:v>
                </c:pt>
                <c:pt idx="50">
                  <c:v>843032</c:v>
                </c:pt>
                <c:pt idx="51">
                  <c:v>843031</c:v>
                </c:pt>
                <c:pt idx="52">
                  <c:v>3843001</c:v>
                </c:pt>
                <c:pt idx="53">
                  <c:v>3843002</c:v>
                </c:pt>
                <c:pt idx="54">
                  <c:v>3843003</c:v>
                </c:pt>
                <c:pt idx="55">
                  <c:v>3843005</c:v>
                </c:pt>
                <c:pt idx="56">
                  <c:v>3843007</c:v>
                </c:pt>
                <c:pt idx="57">
                  <c:v>3843014</c:v>
                </c:pt>
                <c:pt idx="58">
                  <c:v>3843015</c:v>
                </c:pt>
                <c:pt idx="59">
                  <c:v>3843016</c:v>
                </c:pt>
                <c:pt idx="60">
                  <c:v>3843017</c:v>
                </c:pt>
              </c:strCache>
            </c:strRef>
          </c:cat>
          <c:val>
            <c:numRef>
              <c:f>'ORIGEN MEDIA SIN RADIADOS'!$I$2:$I$62</c:f>
              <c:numCache>
                <c:formatCode>0.000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DB-40B2-BA73-3EEF90FE9950}"/>
            </c:ext>
          </c:extLst>
        </c:ser>
        <c:ser>
          <c:idx val="1"/>
          <c:order val="1"/>
          <c:tx>
            <c:strRef>
              <c:f>'ORIGEN MEDIA SIN RADIADOS'!$J$1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'ORIGEN MEDIA SIN RADIADOS'!$C$2:$C$62</c:f>
              <c:strCache>
                <c:ptCount val="61"/>
                <c:pt idx="0">
                  <c:v>1845030</c:v>
                </c:pt>
                <c:pt idx="1">
                  <c:v>1845027</c:v>
                </c:pt>
                <c:pt idx="2">
                  <c:v>1845026</c:v>
                </c:pt>
                <c:pt idx="3">
                  <c:v>1845025</c:v>
                </c:pt>
                <c:pt idx="4">
                  <c:v>1845024</c:v>
                </c:pt>
                <c:pt idx="5">
                  <c:v>1845023</c:v>
                </c:pt>
                <c:pt idx="6">
                  <c:v>1845022</c:v>
                </c:pt>
                <c:pt idx="7">
                  <c:v>1845021</c:v>
                </c:pt>
                <c:pt idx="8">
                  <c:v>1845019</c:v>
                </c:pt>
                <c:pt idx="9">
                  <c:v>1845018</c:v>
                </c:pt>
                <c:pt idx="10">
                  <c:v>1845017</c:v>
                </c:pt>
                <c:pt idx="11">
                  <c:v>1845016</c:v>
                </c:pt>
                <c:pt idx="12">
                  <c:v>1845015</c:v>
                </c:pt>
                <c:pt idx="13">
                  <c:v>1845014</c:v>
                </c:pt>
                <c:pt idx="14">
                  <c:v>1845013</c:v>
                </c:pt>
                <c:pt idx="15">
                  <c:v>1845011</c:v>
                </c:pt>
                <c:pt idx="16">
                  <c:v>1845010</c:v>
                </c:pt>
                <c:pt idx="17">
                  <c:v>1845007</c:v>
                </c:pt>
                <c:pt idx="18">
                  <c:v>1845006</c:v>
                </c:pt>
                <c:pt idx="19">
                  <c:v>1845001</c:v>
                </c:pt>
                <c:pt idx="20">
                  <c:v>845049</c:v>
                </c:pt>
                <c:pt idx="21">
                  <c:v>845045</c:v>
                </c:pt>
                <c:pt idx="22">
                  <c:v>845041</c:v>
                </c:pt>
                <c:pt idx="23">
                  <c:v>845039</c:v>
                </c:pt>
                <c:pt idx="24">
                  <c:v>845036</c:v>
                </c:pt>
                <c:pt idx="25">
                  <c:v>845034</c:v>
                </c:pt>
                <c:pt idx="26">
                  <c:v>845033</c:v>
                </c:pt>
                <c:pt idx="27">
                  <c:v>845031</c:v>
                </c:pt>
                <c:pt idx="28">
                  <c:v>845030</c:v>
                </c:pt>
                <c:pt idx="29">
                  <c:v>845029</c:v>
                </c:pt>
                <c:pt idx="30">
                  <c:v>845027</c:v>
                </c:pt>
                <c:pt idx="31">
                  <c:v>845025</c:v>
                </c:pt>
                <c:pt idx="32">
                  <c:v>845023</c:v>
                </c:pt>
                <c:pt idx="33">
                  <c:v>845022</c:v>
                </c:pt>
                <c:pt idx="34">
                  <c:v>845019</c:v>
                </c:pt>
                <c:pt idx="35">
                  <c:v>845017</c:v>
                </c:pt>
                <c:pt idx="36">
                  <c:v>845016</c:v>
                </c:pt>
                <c:pt idx="37">
                  <c:v>845015</c:v>
                </c:pt>
                <c:pt idx="38">
                  <c:v>845014</c:v>
                </c:pt>
                <c:pt idx="39">
                  <c:v>845012</c:v>
                </c:pt>
                <c:pt idx="40">
                  <c:v>845011</c:v>
                </c:pt>
                <c:pt idx="41">
                  <c:v>845008</c:v>
                </c:pt>
                <c:pt idx="42">
                  <c:v>845007</c:v>
                </c:pt>
                <c:pt idx="43">
                  <c:v>845006</c:v>
                </c:pt>
                <c:pt idx="44">
                  <c:v>845004</c:v>
                </c:pt>
                <c:pt idx="45">
                  <c:v>845003</c:v>
                </c:pt>
                <c:pt idx="46">
                  <c:v>845002</c:v>
                </c:pt>
                <c:pt idx="47">
                  <c:v>843036</c:v>
                </c:pt>
                <c:pt idx="48">
                  <c:v>843034</c:v>
                </c:pt>
                <c:pt idx="49">
                  <c:v>843033</c:v>
                </c:pt>
                <c:pt idx="50">
                  <c:v>843032</c:v>
                </c:pt>
                <c:pt idx="51">
                  <c:v>843031</c:v>
                </c:pt>
                <c:pt idx="52">
                  <c:v>3843001</c:v>
                </c:pt>
                <c:pt idx="53">
                  <c:v>3843002</c:v>
                </c:pt>
                <c:pt idx="54">
                  <c:v>3843003</c:v>
                </c:pt>
                <c:pt idx="55">
                  <c:v>3843005</c:v>
                </c:pt>
                <c:pt idx="56">
                  <c:v>3843007</c:v>
                </c:pt>
                <c:pt idx="57">
                  <c:v>3843014</c:v>
                </c:pt>
                <c:pt idx="58">
                  <c:v>3843015</c:v>
                </c:pt>
                <c:pt idx="59">
                  <c:v>3843016</c:v>
                </c:pt>
                <c:pt idx="60">
                  <c:v>3843017</c:v>
                </c:pt>
              </c:strCache>
            </c:strRef>
          </c:cat>
          <c:val>
            <c:numRef>
              <c:f>'ORIGEN MEDIA SIN RADIADOS'!$J$2:$J$62</c:f>
              <c:numCache>
                <c:formatCode>0.000</c:formatCode>
                <c:ptCount val="61"/>
                <c:pt idx="0">
                  <c:v>4.0501237300007986E-3</c:v>
                </c:pt>
                <c:pt idx="1">
                  <c:v>5.704591590000696E-3</c:v>
                </c:pt>
                <c:pt idx="2">
                  <c:v>5.7093263300007635E-3</c:v>
                </c:pt>
                <c:pt idx="3">
                  <c:v>6.0967210300004737E-3</c:v>
                </c:pt>
                <c:pt idx="4">
                  <c:v>1.5788151600011346E-3</c:v>
                </c:pt>
                <c:pt idx="5">
                  <c:v>5.5564281400011239E-3</c:v>
                </c:pt>
                <c:pt idx="6">
                  <c:v>5.1510741599996024E-3</c:v>
                </c:pt>
                <c:pt idx="7">
                  <c:v>6.7782395700008991E-3</c:v>
                </c:pt>
                <c:pt idx="8">
                  <c:v>-5.4869174499998508E-3</c:v>
                </c:pt>
                <c:pt idx="9">
                  <c:v>1.2839930200003735E-3</c:v>
                </c:pt>
                <c:pt idx="10">
                  <c:v>9.5583088999999788E-3</c:v>
                </c:pt>
                <c:pt idx="11">
                  <c:v>-1.3772801499998266E-3</c:v>
                </c:pt>
                <c:pt idx="12">
                  <c:v>-1.3192254099996248E-3</c:v>
                </c:pt>
                <c:pt idx="13">
                  <c:v>-7.4185761700000796E-3</c:v>
                </c:pt>
                <c:pt idx="14">
                  <c:v>1.1250357360000685E-2</c:v>
                </c:pt>
                <c:pt idx="15">
                  <c:v>-1.1902279990000153E-2</c:v>
                </c:pt>
                <c:pt idx="16">
                  <c:v>-2.3315790419999871E-2</c:v>
                </c:pt>
                <c:pt idx="17">
                  <c:v>1.0007642020000596E-2</c:v>
                </c:pt>
                <c:pt idx="18">
                  <c:v>-1.0075810409999164E-2</c:v>
                </c:pt>
                <c:pt idx="19">
                  <c:v>-5.163759689999381E-3</c:v>
                </c:pt>
                <c:pt idx="20">
                  <c:v>-6.6659813200002915E-3</c:v>
                </c:pt>
                <c:pt idx="21">
                  <c:v>5.3552733900001925E-3</c:v>
                </c:pt>
                <c:pt idx="22">
                  <c:v>7.9815852100004747E-3</c:v>
                </c:pt>
                <c:pt idx="23">
                  <c:v>-7.5289625099994595E-3</c:v>
                </c:pt>
                <c:pt idx="24">
                  <c:v>-2.7888841929999408E-2</c:v>
                </c:pt>
                <c:pt idx="25">
                  <c:v>-1.1152108669999272E-2</c:v>
                </c:pt>
                <c:pt idx="26">
                  <c:v>9.1661668600000468E-3</c:v>
                </c:pt>
                <c:pt idx="27">
                  <c:v>-8.3158846399999931E-3</c:v>
                </c:pt>
                <c:pt idx="28">
                  <c:v>4.6350289800001221E-3</c:v>
                </c:pt>
                <c:pt idx="29">
                  <c:v>-6.8153998699997942E-3</c:v>
                </c:pt>
                <c:pt idx="30">
                  <c:v>1.747820029999847E-3</c:v>
                </c:pt>
                <c:pt idx="31">
                  <c:v>-2.6810002899990693E-3</c:v>
                </c:pt>
                <c:pt idx="32">
                  <c:v>-3.7863431099998124E-3</c:v>
                </c:pt>
                <c:pt idx="33">
                  <c:v>5.4432106400001956E-3</c:v>
                </c:pt>
                <c:pt idx="34">
                  <c:v>7.0231864000014355E-4</c:v>
                </c:pt>
                <c:pt idx="35">
                  <c:v>6.1257140000492427E-5</c:v>
                </c:pt>
                <c:pt idx="36">
                  <c:v>-2.1287972999983751E-4</c:v>
                </c:pt>
                <c:pt idx="37">
                  <c:v>2.3935325000001839E-3</c:v>
                </c:pt>
                <c:pt idx="38">
                  <c:v>-1.8108347060000085E-2</c:v>
                </c:pt>
                <c:pt idx="39">
                  <c:v>-9.8027385199999095E-3</c:v>
                </c:pt>
                <c:pt idx="40">
                  <c:v>-3.2273954000001659E-3</c:v>
                </c:pt>
                <c:pt idx="41">
                  <c:v>-2.0142563999998586E-3</c:v>
                </c:pt>
                <c:pt idx="42">
                  <c:v>5.1028195400002474E-3</c:v>
                </c:pt>
                <c:pt idx="43">
                  <c:v>-8.2552928899999323E-3</c:v>
                </c:pt>
                <c:pt idx="44">
                  <c:v>-5.3645820700003455E-3</c:v>
                </c:pt>
                <c:pt idx="45">
                  <c:v>-1.6536197340000225E-2</c:v>
                </c:pt>
                <c:pt idx="46">
                  <c:v>-9.5198723399998464E-3</c:v>
                </c:pt>
                <c:pt idx="47">
                  <c:v>-1.3768578810000154E-2</c:v>
                </c:pt>
                <c:pt idx="48">
                  <c:v>-1.5099005899999796E-2</c:v>
                </c:pt>
                <c:pt idx="49">
                  <c:v>-1.5963943240000056E-2</c:v>
                </c:pt>
                <c:pt idx="50">
                  <c:v>-1.1839991100000447E-2</c:v>
                </c:pt>
                <c:pt idx="51">
                  <c:v>-5.6969582400001606E-3</c:v>
                </c:pt>
                <c:pt idx="52">
                  <c:v>-1.2188304829999996E-2</c:v>
                </c:pt>
                <c:pt idx="53">
                  <c:v>-1.1205665639999918E-2</c:v>
                </c:pt>
                <c:pt idx="54">
                  <c:v>-2.0692742850000112E-2</c:v>
                </c:pt>
                <c:pt idx="55">
                  <c:v>-1.483077838999991E-2</c:v>
                </c:pt>
                <c:pt idx="56">
                  <c:v>-1.5015847639999969E-2</c:v>
                </c:pt>
                <c:pt idx="57">
                  <c:v>-3.1286858900001491E-3</c:v>
                </c:pt>
                <c:pt idx="58">
                  <c:v>4.6922317800000002E-3</c:v>
                </c:pt>
                <c:pt idx="59">
                  <c:v>-1.5153088500001743E-3</c:v>
                </c:pt>
                <c:pt idx="60">
                  <c:v>1.9644367740000224E-2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DB-40B2-BA73-3EEF90FE9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1851903486338558"/>
          <c:h val="8.121078392086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610719</xdr:colOff>
      <xdr:row>1</xdr:row>
      <xdr:rowOff>44824</xdr:rowOff>
    </xdr:from>
    <xdr:to>
      <xdr:col>26</xdr:col>
      <xdr:colOff>123265</xdr:colOff>
      <xdr:row>27</xdr:row>
      <xdr:rowOff>179293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381002</xdr:colOff>
      <xdr:row>4</xdr:row>
      <xdr:rowOff>62752</xdr:rowOff>
    </xdr:from>
    <xdr:to>
      <xdr:col>17</xdr:col>
      <xdr:colOff>369795</xdr:colOff>
      <xdr:row>21</xdr:row>
      <xdr:rowOff>134470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4374093" y="1084525"/>
          <a:ext cx="2274793" cy="3310218"/>
          <a:chOff x="15419295" y="835958"/>
          <a:chExt cx="2274793" cy="3310218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 flipV="1">
            <a:off x="15800294" y="986118"/>
            <a:ext cx="0" cy="3160058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7" name="Conector recto de flecha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10</xdr:col>
      <xdr:colOff>0</xdr:colOff>
      <xdr:row>30</xdr:row>
      <xdr:rowOff>0</xdr:rowOff>
    </xdr:from>
    <xdr:to>
      <xdr:col>21</xdr:col>
      <xdr:colOff>684667</xdr:colOff>
      <xdr:row>70</xdr:row>
      <xdr:rowOff>113333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03324" y="5972735"/>
          <a:ext cx="9066667" cy="77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139427</xdr:colOff>
      <xdr:row>74</xdr:row>
      <xdr:rowOff>112059</xdr:rowOff>
    </xdr:from>
    <xdr:to>
      <xdr:col>16</xdr:col>
      <xdr:colOff>602339</xdr:colOff>
      <xdr:row>94</xdr:row>
      <xdr:rowOff>46809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42751" y="14466794"/>
          <a:ext cx="5034912" cy="3744750"/>
        </a:xfrm>
        <a:prstGeom prst="rect">
          <a:avLst/>
        </a:prstGeom>
      </xdr:spPr>
    </xdr:pic>
    <xdr:clientData/>
  </xdr:twoCellAnchor>
  <xdr:twoCellAnchor>
    <xdr:from>
      <xdr:col>11</xdr:col>
      <xdr:colOff>71717</xdr:colOff>
      <xdr:row>16</xdr:row>
      <xdr:rowOff>80682</xdr:rowOff>
    </xdr:from>
    <xdr:to>
      <xdr:col>13</xdr:col>
      <xdr:colOff>206188</xdr:colOff>
      <xdr:row>18</xdr:row>
      <xdr:rowOff>89645</xdr:rowOff>
    </xdr:to>
    <xdr:sp macro="" textlink="">
      <xdr:nvSpPr>
        <xdr:cNvPr id="12" name="CuadroTexto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2075458" y="3209364"/>
          <a:ext cx="1712259" cy="367552"/>
        </a:xfrm>
        <a:prstGeom prst="roundRect">
          <a:avLst/>
        </a:prstGeom>
        <a:ln w="38100">
          <a:solidFill>
            <a:srgbClr val="00206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 DELTA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0.61228</cdr:x>
      <cdr:y>0.72649</cdr:y>
    </cdr:from>
    <cdr:to>
      <cdr:x>0.69552</cdr:x>
      <cdr:y>0.80312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7912895" y="3484307"/>
          <a:ext cx="1075773" cy="367526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0.31761</cdr:x>
      <cdr:y>0</cdr:y>
    </cdr:from>
    <cdr:to>
      <cdr:x>1</cdr:x>
      <cdr:y>1</cdr:y>
    </cdr:to>
    <cdr:sp macro="" textlink="">
      <cdr:nvSpPr>
        <cdr:cNvPr id="3" name="Elipse 2"/>
        <cdr:cNvSpPr/>
      </cdr:nvSpPr>
      <cdr:spPr>
        <a:xfrm xmlns:a="http://schemas.openxmlformats.org/drawingml/2006/main">
          <a:off x="4104717" y="0"/>
          <a:ext cx="8819029" cy="4796116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0.03113</cdr:x>
      <cdr:y>0.13956</cdr:y>
    </cdr:from>
    <cdr:to>
      <cdr:x>0.3183</cdr:x>
      <cdr:y>0.76822</cdr:y>
    </cdr:to>
    <cdr:sp macro="" textlink="">
      <cdr:nvSpPr>
        <cdr:cNvPr id="4" name="Elipse 3"/>
        <cdr:cNvSpPr/>
      </cdr:nvSpPr>
      <cdr:spPr>
        <a:xfrm xmlns:a="http://schemas.openxmlformats.org/drawingml/2006/main">
          <a:off x="402293" y="669365"/>
          <a:ext cx="3711388" cy="3015129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610719</xdr:colOff>
      <xdr:row>1</xdr:row>
      <xdr:rowOff>44824</xdr:rowOff>
    </xdr:from>
    <xdr:to>
      <xdr:col>26</xdr:col>
      <xdr:colOff>123265</xdr:colOff>
      <xdr:row>23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134472</xdr:colOff>
      <xdr:row>3</xdr:row>
      <xdr:rowOff>107576</xdr:rowOff>
    </xdr:from>
    <xdr:to>
      <xdr:col>18</xdr:col>
      <xdr:colOff>123265</xdr:colOff>
      <xdr:row>19</xdr:row>
      <xdr:rowOff>33618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14884615" y="978433"/>
          <a:ext cx="2274793" cy="2974042"/>
          <a:chOff x="15419295" y="835958"/>
          <a:chExt cx="2274793" cy="2974042"/>
        </a:xfrm>
      </xdr:grpSpPr>
      <xdr:cxnSp macro="">
        <xdr:nvCxnSpPr>
          <xdr:cNvPr id="3" name="Conector recto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CxnSpPr/>
        </xdr:nvCxnSpPr>
        <xdr:spPr>
          <a:xfrm flipV="1">
            <a:off x="15755471" y="986118"/>
            <a:ext cx="0" cy="2823882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4" name="Conector recto de flecha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10</xdr:col>
      <xdr:colOff>0</xdr:colOff>
      <xdr:row>25</xdr:row>
      <xdr:rowOff>0</xdr:rowOff>
    </xdr:from>
    <xdr:to>
      <xdr:col>21</xdr:col>
      <xdr:colOff>684667</xdr:colOff>
      <xdr:row>65</xdr:row>
      <xdr:rowOff>113333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92118" y="5065059"/>
          <a:ext cx="9066667" cy="77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139427</xdr:colOff>
      <xdr:row>68</xdr:row>
      <xdr:rowOff>112059</xdr:rowOff>
    </xdr:from>
    <xdr:to>
      <xdr:col>16</xdr:col>
      <xdr:colOff>602339</xdr:colOff>
      <xdr:row>88</xdr:row>
      <xdr:rowOff>46809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55077" y="14485284"/>
          <a:ext cx="5034912" cy="3744750"/>
        </a:xfrm>
        <a:prstGeom prst="rect">
          <a:avLst/>
        </a:prstGeom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0.11021</cdr:x>
      <cdr:y>0.56245</cdr:y>
    </cdr:from>
    <cdr:to>
      <cdr:x>0.23006</cdr:x>
      <cdr:y>0.6567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424270" y="2193373"/>
          <a:ext cx="1548981" cy="367542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</a:t>
          </a:r>
          <a:r>
            <a:rPr lang="es-ES" sz="1600" baseline="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 DELTA</a:t>
          </a:r>
          <a:endParaRPr lang="es-ES" sz="1600">
            <a:ln>
              <a:solidFill>
                <a:srgbClr val="002060"/>
              </a:solidFill>
            </a:ln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0.63447</cdr:x>
      <cdr:y>0.68889</cdr:y>
    </cdr:from>
    <cdr:to>
      <cdr:x>0.71771</cdr:x>
      <cdr:y>0.78314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8199718" y="2686423"/>
          <a:ext cx="1075765" cy="367552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0.357</cdr:x>
      <cdr:y>0.0046</cdr:y>
    </cdr:from>
    <cdr:to>
      <cdr:x>1</cdr:x>
      <cdr:y>0.89425</cdr:y>
    </cdr:to>
    <cdr:sp macro="" textlink="">
      <cdr:nvSpPr>
        <cdr:cNvPr id="4" name="Elipse 3"/>
        <cdr:cNvSpPr/>
      </cdr:nvSpPr>
      <cdr:spPr>
        <a:xfrm xmlns:a="http://schemas.openxmlformats.org/drawingml/2006/main">
          <a:off x="4613835" y="17928"/>
          <a:ext cx="8309911" cy="3469341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0.00393</cdr:x>
      <cdr:y>0.01303</cdr:y>
    </cdr:from>
    <cdr:to>
      <cdr:x>0.35576</cdr:x>
      <cdr:y>0.78621</cdr:y>
    </cdr:to>
    <cdr:sp macro="" textlink="">
      <cdr:nvSpPr>
        <cdr:cNvPr id="5" name="Elipse 4"/>
        <cdr:cNvSpPr/>
      </cdr:nvSpPr>
      <cdr:spPr>
        <a:xfrm xmlns:a="http://schemas.openxmlformats.org/drawingml/2006/main">
          <a:off x="50799" y="50799"/>
          <a:ext cx="4546975" cy="3015129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610719</xdr:colOff>
      <xdr:row>1</xdr:row>
      <xdr:rowOff>44824</xdr:rowOff>
    </xdr:from>
    <xdr:to>
      <xdr:col>26</xdr:col>
      <xdr:colOff>123265</xdr:colOff>
      <xdr:row>27</xdr:row>
      <xdr:rowOff>179293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381001</xdr:colOff>
      <xdr:row>4</xdr:row>
      <xdr:rowOff>62752</xdr:rowOff>
    </xdr:from>
    <xdr:to>
      <xdr:col>17</xdr:col>
      <xdr:colOff>369794</xdr:colOff>
      <xdr:row>21</xdr:row>
      <xdr:rowOff>134470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14339456" y="1136479"/>
          <a:ext cx="2274793" cy="3310218"/>
          <a:chOff x="15419295" y="835958"/>
          <a:chExt cx="2274793" cy="3310218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CxnSpPr/>
        </xdr:nvCxnSpPr>
        <xdr:spPr>
          <a:xfrm flipV="1">
            <a:off x="15800294" y="986118"/>
            <a:ext cx="0" cy="3160058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Conector recto de flecha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10</xdr:col>
      <xdr:colOff>0</xdr:colOff>
      <xdr:row>29</xdr:row>
      <xdr:rowOff>0</xdr:rowOff>
    </xdr:from>
    <xdr:to>
      <xdr:col>20</xdr:col>
      <xdr:colOff>44823</xdr:colOff>
      <xdr:row>63</xdr:row>
      <xdr:rowOff>60643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69706" y="5838265"/>
          <a:ext cx="7664823" cy="6537643"/>
        </a:xfrm>
        <a:prstGeom prst="rect">
          <a:avLst/>
        </a:prstGeom>
      </xdr:spPr>
    </xdr:pic>
    <xdr:clientData/>
  </xdr:twoCellAnchor>
  <xdr:twoCellAnchor editAs="oneCell">
    <xdr:from>
      <xdr:col>10</xdr:col>
      <xdr:colOff>358588</xdr:colOff>
      <xdr:row>66</xdr:row>
      <xdr:rowOff>145676</xdr:rowOff>
    </xdr:from>
    <xdr:to>
      <xdr:col>16</xdr:col>
      <xdr:colOff>582550</xdr:colOff>
      <xdr:row>86</xdr:row>
      <xdr:rowOff>104897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8294" y="13054852"/>
          <a:ext cx="4795962" cy="3769221"/>
        </a:xfrm>
        <a:prstGeom prst="rect">
          <a:avLst/>
        </a:prstGeom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0.09425</cdr:x>
      <cdr:y>0.64237</cdr:y>
    </cdr:from>
    <cdr:to>
      <cdr:x>0.21064</cdr:x>
      <cdr:y>0.719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218081" y="3080881"/>
          <a:ext cx="1504177" cy="367526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 DELTA</a:t>
          </a:r>
        </a:p>
      </cdr:txBody>
    </cdr:sp>
  </cdr:relSizeAnchor>
  <cdr:relSizeAnchor xmlns:cdr="http://schemas.openxmlformats.org/drawingml/2006/chartDrawing">
    <cdr:from>
      <cdr:x>0.61713</cdr:x>
      <cdr:y>0.63676</cdr:y>
    </cdr:from>
    <cdr:to>
      <cdr:x>0.70037</cdr:x>
      <cdr:y>0.7134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7975600" y="3053976"/>
          <a:ext cx="1075765" cy="367552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7.73769E-8</cdr:x>
      <cdr:y>0.19439</cdr:y>
    </cdr:from>
    <cdr:to>
      <cdr:x>0.31761</cdr:x>
      <cdr:y>0.79252</cdr:y>
    </cdr:to>
    <cdr:sp macro="" textlink="">
      <cdr:nvSpPr>
        <cdr:cNvPr id="4" name="Elipse 3"/>
        <cdr:cNvSpPr/>
      </cdr:nvSpPr>
      <cdr:spPr>
        <a:xfrm xmlns:a="http://schemas.openxmlformats.org/drawingml/2006/main">
          <a:off x="1" y="932328"/>
          <a:ext cx="4104716" cy="2868706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0.32024</cdr:x>
      <cdr:y>0</cdr:y>
    </cdr:from>
    <cdr:to>
      <cdr:x>1</cdr:x>
      <cdr:y>0.99252</cdr:y>
    </cdr:to>
    <cdr:sp macro="" textlink="">
      <cdr:nvSpPr>
        <cdr:cNvPr id="5" name="Elipse 4"/>
        <cdr:cNvSpPr/>
      </cdr:nvSpPr>
      <cdr:spPr>
        <a:xfrm xmlns:a="http://schemas.openxmlformats.org/drawingml/2006/main">
          <a:off x="4138706" y="0"/>
          <a:ext cx="8785040" cy="4760258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610719</xdr:colOff>
      <xdr:row>1</xdr:row>
      <xdr:rowOff>44824</xdr:rowOff>
    </xdr:from>
    <xdr:to>
      <xdr:col>26</xdr:col>
      <xdr:colOff>123265</xdr:colOff>
      <xdr:row>23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78442</xdr:colOff>
      <xdr:row>4</xdr:row>
      <xdr:rowOff>96370</xdr:rowOff>
    </xdr:from>
    <xdr:to>
      <xdr:col>18</xdr:col>
      <xdr:colOff>67235</xdr:colOff>
      <xdr:row>20</xdr:row>
      <xdr:rowOff>33618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14690913" y="1160929"/>
          <a:ext cx="2274793" cy="2985248"/>
          <a:chOff x="15419295" y="835958"/>
          <a:chExt cx="2274793" cy="3310218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CxnSpPr/>
        </xdr:nvCxnSpPr>
        <xdr:spPr>
          <a:xfrm flipV="1">
            <a:off x="15800294" y="986118"/>
            <a:ext cx="0" cy="3160058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Conector recto de flecha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9</xdr:col>
      <xdr:colOff>658828</xdr:colOff>
      <xdr:row>24</xdr:row>
      <xdr:rowOff>33617</xdr:rowOff>
    </xdr:from>
    <xdr:to>
      <xdr:col>19</xdr:col>
      <xdr:colOff>685105</xdr:colOff>
      <xdr:row>58</xdr:row>
      <xdr:rowOff>78441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99299" y="4908176"/>
          <a:ext cx="7646277" cy="6521824"/>
        </a:xfrm>
        <a:prstGeom prst="rect">
          <a:avLst/>
        </a:prstGeom>
      </xdr:spPr>
    </xdr:pic>
    <xdr:clientData/>
  </xdr:twoCellAnchor>
  <xdr:twoCellAnchor editAs="oneCell">
    <xdr:from>
      <xdr:col>10</xdr:col>
      <xdr:colOff>393896</xdr:colOff>
      <xdr:row>67</xdr:row>
      <xdr:rowOff>100852</xdr:rowOff>
    </xdr:from>
    <xdr:to>
      <xdr:col>16</xdr:col>
      <xdr:colOff>617858</xdr:colOff>
      <xdr:row>87</xdr:row>
      <xdr:rowOff>60073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96367" y="13189323"/>
          <a:ext cx="4795962" cy="3769221"/>
        </a:xfrm>
        <a:prstGeom prst="rect">
          <a:avLst/>
        </a:prstGeom>
      </xdr:spPr>
    </xdr:pic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0.11021</cdr:x>
      <cdr:y>0.61073</cdr:y>
    </cdr:from>
    <cdr:to>
      <cdr:x>0.23007</cdr:x>
      <cdr:y>0.70499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424271" y="2381614"/>
          <a:ext cx="1549036" cy="367580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 DELTA</a:t>
          </a:r>
        </a:p>
      </cdr:txBody>
    </cdr:sp>
  </cdr:relSizeAnchor>
  <cdr:relSizeAnchor xmlns:cdr="http://schemas.openxmlformats.org/drawingml/2006/chartDrawing">
    <cdr:from>
      <cdr:x>0.64487</cdr:x>
      <cdr:y>0.68429</cdr:y>
    </cdr:from>
    <cdr:to>
      <cdr:x>0.72811</cdr:x>
      <cdr:y>0.77854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8334188" y="2668494"/>
          <a:ext cx="1075765" cy="367552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0.01572</cdr:x>
      <cdr:y>0.09349</cdr:y>
    </cdr:from>
    <cdr:to>
      <cdr:x>0.35091</cdr:x>
      <cdr:y>0.82912</cdr:y>
    </cdr:to>
    <cdr:sp macro="" textlink="">
      <cdr:nvSpPr>
        <cdr:cNvPr id="4" name="Elipse 3"/>
        <cdr:cNvSpPr/>
      </cdr:nvSpPr>
      <cdr:spPr>
        <a:xfrm xmlns:a="http://schemas.openxmlformats.org/drawingml/2006/main">
          <a:off x="203199" y="364565"/>
          <a:ext cx="4331823" cy="2868706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0.357</cdr:x>
      <cdr:y>0.02682</cdr:y>
    </cdr:from>
    <cdr:to>
      <cdr:x>1</cdr:x>
      <cdr:y>0.84674</cdr:y>
    </cdr:to>
    <cdr:sp macro="" textlink="">
      <cdr:nvSpPr>
        <cdr:cNvPr id="5" name="Elipse 4"/>
        <cdr:cNvSpPr/>
      </cdr:nvSpPr>
      <cdr:spPr>
        <a:xfrm xmlns:a="http://schemas.openxmlformats.org/drawingml/2006/main">
          <a:off x="4613835" y="104588"/>
          <a:ext cx="8309911" cy="3197412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431425</xdr:colOff>
      <xdr:row>1</xdr:row>
      <xdr:rowOff>62142</xdr:rowOff>
    </xdr:from>
    <xdr:to>
      <xdr:col>25</xdr:col>
      <xdr:colOff>190500</xdr:colOff>
      <xdr:row>23</xdr:row>
      <xdr:rowOff>17318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259978</xdr:colOff>
      <xdr:row>3</xdr:row>
      <xdr:rowOff>102482</xdr:rowOff>
    </xdr:from>
    <xdr:to>
      <xdr:col>18</xdr:col>
      <xdr:colOff>248771</xdr:colOff>
      <xdr:row>19</xdr:row>
      <xdr:rowOff>28524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15101660" y="985709"/>
          <a:ext cx="2274793" cy="2974042"/>
          <a:chOff x="15419295" y="835958"/>
          <a:chExt cx="2274793" cy="2974042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CxnSpPr/>
        </xdr:nvCxnSpPr>
        <xdr:spPr>
          <a:xfrm flipV="1">
            <a:off x="15755471" y="986118"/>
            <a:ext cx="0" cy="2823882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Conector recto de flecha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10</xdr:col>
      <xdr:colOff>415636</xdr:colOff>
      <xdr:row>24</xdr:row>
      <xdr:rowOff>121229</xdr:rowOff>
    </xdr:from>
    <xdr:to>
      <xdr:col>19</xdr:col>
      <xdr:colOff>691533</xdr:colOff>
      <xdr:row>56</xdr:row>
      <xdr:rowOff>121229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47318" y="5004956"/>
          <a:ext cx="7133897" cy="6096000"/>
        </a:xfrm>
        <a:prstGeom prst="rect">
          <a:avLst/>
        </a:prstGeom>
      </xdr:spPr>
    </xdr:pic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0.12906</cdr:x>
      <cdr:y>0.59464</cdr:y>
    </cdr:from>
    <cdr:to>
      <cdr:x>0.25189</cdr:x>
      <cdr:y>0.68889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664492" y="2318884"/>
          <a:ext cx="1584094" cy="367542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 DELTA</a:t>
          </a:r>
        </a:p>
      </cdr:txBody>
    </cdr:sp>
  </cdr:relSizeAnchor>
  <cdr:relSizeAnchor xmlns:cdr="http://schemas.openxmlformats.org/drawingml/2006/chartDrawing">
    <cdr:from>
      <cdr:x>0.63996</cdr:x>
      <cdr:y>0.64521</cdr:y>
    </cdr:from>
    <cdr:to>
      <cdr:x>0.72338</cdr:x>
      <cdr:y>0.73946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8253506" y="2516094"/>
          <a:ext cx="1075765" cy="367552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0.03085</cdr:x>
      <cdr:y>0.05671</cdr:y>
    </cdr:from>
    <cdr:to>
      <cdr:x>0.35511</cdr:x>
      <cdr:y>0.79234</cdr:y>
    </cdr:to>
    <cdr:sp macro="" textlink="">
      <cdr:nvSpPr>
        <cdr:cNvPr id="4" name="Elipse 3"/>
        <cdr:cNvSpPr/>
      </cdr:nvSpPr>
      <cdr:spPr>
        <a:xfrm xmlns:a="http://schemas.openxmlformats.org/drawingml/2006/main">
          <a:off x="397810" y="221130"/>
          <a:ext cx="4182037" cy="2868706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0.35566</cdr:x>
      <cdr:y>0</cdr:y>
    </cdr:from>
    <cdr:to>
      <cdr:x>1</cdr:x>
      <cdr:y>0.81992</cdr:y>
    </cdr:to>
    <cdr:sp macro="" textlink="">
      <cdr:nvSpPr>
        <cdr:cNvPr id="5" name="Elipse 4"/>
        <cdr:cNvSpPr/>
      </cdr:nvSpPr>
      <cdr:spPr>
        <a:xfrm xmlns:a="http://schemas.openxmlformats.org/drawingml/2006/main">
          <a:off x="4586941" y="0"/>
          <a:ext cx="8309911" cy="3197412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5"/>
  <sheetViews>
    <sheetView zoomScale="55" zoomScaleNormal="55" workbookViewId="0">
      <selection activeCell="Z41" sqref="Z41"/>
    </sheetView>
  </sheetViews>
  <sheetFormatPr baseColWidth="10" defaultRowHeight="15" x14ac:dyDescent="0.25"/>
  <cols>
    <col min="1" max="1" width="19.7109375" style="1" customWidth="1"/>
    <col min="2" max="2" width="15.7109375" style="2" customWidth="1"/>
    <col min="3" max="3" width="15" style="2" customWidth="1"/>
    <col min="4" max="5" width="19.7109375" style="1" customWidth="1"/>
    <col min="6" max="6" width="12.140625" style="1" customWidth="1"/>
    <col min="7" max="7" width="17.140625" style="1" customWidth="1"/>
    <col min="8" max="8" width="10.28515625" style="1" customWidth="1"/>
    <col min="9" max="9" width="22.85546875" style="1" customWidth="1"/>
  </cols>
  <sheetData>
    <row r="1" spans="1:9" ht="35.25" customHeight="1" x14ac:dyDescent="0.25">
      <c r="A1" s="9" t="s">
        <v>0</v>
      </c>
      <c r="B1" s="10" t="s">
        <v>1</v>
      </c>
      <c r="C1" s="10" t="s">
        <v>157</v>
      </c>
      <c r="D1" s="9" t="s">
        <v>2</v>
      </c>
      <c r="E1" s="9" t="s">
        <v>3</v>
      </c>
      <c r="F1" s="9" t="s">
        <v>162</v>
      </c>
      <c r="G1" s="11" t="s">
        <v>156</v>
      </c>
      <c r="H1" s="9" t="s">
        <v>158</v>
      </c>
      <c r="I1" s="9" t="s">
        <v>163</v>
      </c>
    </row>
    <row r="2" spans="1:9" x14ac:dyDescent="0.25">
      <c r="A2" s="2">
        <v>1845</v>
      </c>
      <c r="B2" s="4" t="s">
        <v>128</v>
      </c>
      <c r="C2" s="4" t="s">
        <v>129</v>
      </c>
      <c r="D2" s="3">
        <v>6.10056098014</v>
      </c>
      <c r="E2" s="3">
        <v>5.9109999999999996</v>
      </c>
      <c r="F2" s="5">
        <f>D2-E2</f>
        <v>0.18956098014000045</v>
      </c>
      <c r="G2" s="3">
        <f>E2+$F$2</f>
        <v>6.10056098014</v>
      </c>
      <c r="H2" s="3">
        <v>0</v>
      </c>
      <c r="I2" s="5">
        <f>D2-G2</f>
        <v>0</v>
      </c>
    </row>
    <row r="3" spans="1:9" x14ac:dyDescent="0.25">
      <c r="A3" s="2">
        <v>1845</v>
      </c>
      <c r="B3" s="2" t="s">
        <v>126</v>
      </c>
      <c r="C3" s="2" t="s">
        <v>127</v>
      </c>
      <c r="D3" s="3">
        <v>6.0072154480000002</v>
      </c>
      <c r="E3" s="3">
        <v>5.8159999999999998</v>
      </c>
      <c r="F3" s="3"/>
      <c r="G3" s="3">
        <f t="shared" ref="G3:G66" si="0">E3+$F$2</f>
        <v>6.0055609801400003</v>
      </c>
      <c r="H3" s="3">
        <v>0</v>
      </c>
      <c r="I3" s="7">
        <f t="shared" ref="I3:I66" si="1">D3-G3</f>
        <v>1.6544678599998974E-3</v>
      </c>
    </row>
    <row r="4" spans="1:9" x14ac:dyDescent="0.25">
      <c r="A4" s="2">
        <v>1845</v>
      </c>
      <c r="B4" s="2" t="s">
        <v>124</v>
      </c>
      <c r="C4" s="2" t="s">
        <v>125</v>
      </c>
      <c r="D4" s="3">
        <v>5.95322018274</v>
      </c>
      <c r="E4" s="3">
        <v>5.7619999999999996</v>
      </c>
      <c r="F4" s="3"/>
      <c r="G4" s="3">
        <f t="shared" si="0"/>
        <v>5.95156098014</v>
      </c>
      <c r="H4" s="3">
        <v>0</v>
      </c>
      <c r="I4" s="7">
        <f t="shared" si="1"/>
        <v>1.6592025999999649E-3</v>
      </c>
    </row>
    <row r="5" spans="1:9" x14ac:dyDescent="0.25">
      <c r="A5" s="2">
        <v>1845</v>
      </c>
      <c r="B5" s="2" t="s">
        <v>122</v>
      </c>
      <c r="C5" s="2" t="s">
        <v>123</v>
      </c>
      <c r="D5" s="3">
        <v>5.9096075774400001</v>
      </c>
      <c r="E5" s="3">
        <v>5.718</v>
      </c>
      <c r="F5" s="3"/>
      <c r="G5" s="3">
        <f t="shared" si="0"/>
        <v>5.9075609801400004</v>
      </c>
      <c r="H5" s="3">
        <v>0</v>
      </c>
      <c r="I5" s="7">
        <f t="shared" si="1"/>
        <v>2.0465972999996751E-3</v>
      </c>
    </row>
    <row r="6" spans="1:9" x14ac:dyDescent="0.25">
      <c r="A6" s="2">
        <v>1845</v>
      </c>
      <c r="B6" s="2" t="s">
        <v>120</v>
      </c>
      <c r="C6" s="2" t="s">
        <v>121</v>
      </c>
      <c r="D6" s="3">
        <v>5.8160896715700003</v>
      </c>
      <c r="E6" s="3">
        <v>5.6289999999999996</v>
      </c>
      <c r="F6" s="3"/>
      <c r="G6" s="3">
        <f t="shared" si="0"/>
        <v>5.81856098014</v>
      </c>
      <c r="H6" s="3">
        <v>0</v>
      </c>
      <c r="I6" s="7">
        <f t="shared" si="1"/>
        <v>-2.471308569999664E-3</v>
      </c>
    </row>
    <row r="7" spans="1:9" x14ac:dyDescent="0.25">
      <c r="A7" s="2">
        <v>1845</v>
      </c>
      <c r="B7" s="2" t="s">
        <v>118</v>
      </c>
      <c r="C7" s="2" t="s">
        <v>119</v>
      </c>
      <c r="D7" s="3">
        <v>5.8360672845500003</v>
      </c>
      <c r="E7" s="3">
        <v>5.6449999999999996</v>
      </c>
      <c r="F7" s="3"/>
      <c r="G7" s="3">
        <f t="shared" si="0"/>
        <v>5.83456098014</v>
      </c>
      <c r="H7" s="3">
        <v>0</v>
      </c>
      <c r="I7" s="7">
        <f t="shared" si="1"/>
        <v>1.5063044100003253E-3</v>
      </c>
    </row>
    <row r="8" spans="1:9" x14ac:dyDescent="0.25">
      <c r="A8" s="2">
        <v>1845</v>
      </c>
      <c r="B8" s="2" t="s">
        <v>116</v>
      </c>
      <c r="C8" s="2" t="s">
        <v>117</v>
      </c>
      <c r="D8" s="3">
        <v>6.4496619305699996</v>
      </c>
      <c r="E8" s="3">
        <v>6.2590000000000003</v>
      </c>
      <c r="F8" s="3"/>
      <c r="G8" s="3">
        <f t="shared" si="0"/>
        <v>6.4485609801400008</v>
      </c>
      <c r="H8" s="3">
        <v>0</v>
      </c>
      <c r="I8" s="7">
        <f t="shared" si="1"/>
        <v>1.1009504299988038E-3</v>
      </c>
    </row>
    <row r="9" spans="1:9" x14ac:dyDescent="0.25">
      <c r="A9" s="2">
        <v>1845</v>
      </c>
      <c r="B9" s="2" t="s">
        <v>114</v>
      </c>
      <c r="C9" s="2" t="s">
        <v>115</v>
      </c>
      <c r="D9" s="3">
        <v>5.7262890959800004</v>
      </c>
      <c r="E9" s="3">
        <v>5.5339999999999998</v>
      </c>
      <c r="F9" s="3"/>
      <c r="G9" s="3">
        <f t="shared" si="0"/>
        <v>5.7235609801400003</v>
      </c>
      <c r="H9" s="3">
        <v>0</v>
      </c>
      <c r="I9" s="7">
        <f t="shared" si="1"/>
        <v>2.7281158400001004E-3</v>
      </c>
    </row>
    <row r="10" spans="1:9" x14ac:dyDescent="0.25">
      <c r="A10" s="2">
        <v>1845</v>
      </c>
      <c r="B10" s="2" t="s">
        <v>112</v>
      </c>
      <c r="C10" s="2" t="s">
        <v>113</v>
      </c>
      <c r="D10" s="3">
        <v>6.3550239389599996</v>
      </c>
      <c r="E10" s="3">
        <v>6.1749999999999998</v>
      </c>
      <c r="F10" s="3"/>
      <c r="G10" s="3">
        <f t="shared" si="0"/>
        <v>6.3645609801400003</v>
      </c>
      <c r="H10" s="3">
        <v>0</v>
      </c>
      <c r="I10" s="7">
        <f t="shared" si="1"/>
        <v>-9.5370411800006494E-3</v>
      </c>
    </row>
    <row r="11" spans="1:9" x14ac:dyDescent="0.25">
      <c r="A11" s="2">
        <v>1845</v>
      </c>
      <c r="B11" s="2" t="s">
        <v>110</v>
      </c>
      <c r="C11" s="2" t="s">
        <v>111</v>
      </c>
      <c r="D11" s="3">
        <v>5.6647948494299998</v>
      </c>
      <c r="E11" s="3">
        <v>5.4779999999999998</v>
      </c>
      <c r="F11" s="3"/>
      <c r="G11" s="3">
        <f t="shared" si="0"/>
        <v>5.6675609801400002</v>
      </c>
      <c r="H11" s="3">
        <v>0</v>
      </c>
      <c r="I11" s="7">
        <f t="shared" si="1"/>
        <v>-2.7661307100004251E-3</v>
      </c>
    </row>
    <row r="12" spans="1:9" x14ac:dyDescent="0.25">
      <c r="A12" s="2">
        <v>1845</v>
      </c>
      <c r="B12" s="2" t="s">
        <v>108</v>
      </c>
      <c r="C12" s="2" t="s">
        <v>109</v>
      </c>
      <c r="D12" s="3">
        <v>6.34506916531</v>
      </c>
      <c r="E12" s="3">
        <v>6.15</v>
      </c>
      <c r="F12" s="3"/>
      <c r="G12" s="3">
        <f t="shared" si="0"/>
        <v>6.3395609801400008</v>
      </c>
      <c r="H12" s="3">
        <v>0</v>
      </c>
      <c r="I12" s="7">
        <f t="shared" si="1"/>
        <v>5.5081851699991802E-3</v>
      </c>
    </row>
    <row r="13" spans="1:9" x14ac:dyDescent="0.25">
      <c r="A13" s="2">
        <v>1845</v>
      </c>
      <c r="B13" s="2" t="s">
        <v>106</v>
      </c>
      <c r="C13" s="2" t="s">
        <v>107</v>
      </c>
      <c r="D13" s="3">
        <v>5.5081335762599997</v>
      </c>
      <c r="E13" s="3">
        <v>5.3239999999999998</v>
      </c>
      <c r="F13" s="3"/>
      <c r="G13" s="3">
        <f t="shared" si="0"/>
        <v>5.5135609801400003</v>
      </c>
      <c r="H13" s="3">
        <v>0</v>
      </c>
      <c r="I13" s="7">
        <f t="shared" si="1"/>
        <v>-5.4274038800006252E-3</v>
      </c>
    </row>
    <row r="14" spans="1:9" x14ac:dyDescent="0.25">
      <c r="A14" s="2">
        <v>1845</v>
      </c>
      <c r="B14" s="2" t="s">
        <v>104</v>
      </c>
      <c r="C14" s="2" t="s">
        <v>105</v>
      </c>
      <c r="D14" s="3">
        <v>5.5501916309999997</v>
      </c>
      <c r="E14" s="3">
        <v>5.3659999999999997</v>
      </c>
      <c r="F14" s="3"/>
      <c r="G14" s="3">
        <f t="shared" si="0"/>
        <v>5.5555609801400001</v>
      </c>
      <c r="H14" s="3">
        <v>0</v>
      </c>
      <c r="I14" s="7">
        <f t="shared" si="1"/>
        <v>-5.3693491400004234E-3</v>
      </c>
    </row>
    <row r="15" spans="1:9" x14ac:dyDescent="0.25">
      <c r="A15" s="2">
        <v>1845</v>
      </c>
      <c r="B15" s="2" t="s">
        <v>102</v>
      </c>
      <c r="C15" s="2" t="s">
        <v>103</v>
      </c>
      <c r="D15" s="3">
        <v>5.4950922802399997</v>
      </c>
      <c r="E15" s="3">
        <v>5.3170000000000002</v>
      </c>
      <c r="F15" s="3"/>
      <c r="G15" s="3">
        <f t="shared" si="0"/>
        <v>5.5065609801400006</v>
      </c>
      <c r="H15" s="3">
        <v>0</v>
      </c>
      <c r="I15" s="7">
        <f t="shared" si="1"/>
        <v>-1.1468699900000878E-2</v>
      </c>
    </row>
    <row r="16" spans="1:9" x14ac:dyDescent="0.25">
      <c r="A16" s="2">
        <v>1845</v>
      </c>
      <c r="B16" s="2" t="s">
        <v>100</v>
      </c>
      <c r="C16" s="2" t="s">
        <v>101</v>
      </c>
      <c r="D16" s="3">
        <v>6.3857612137700004</v>
      </c>
      <c r="E16" s="3">
        <v>6.1890000000000001</v>
      </c>
      <c r="F16" s="3"/>
      <c r="G16" s="3">
        <f t="shared" si="0"/>
        <v>6.3785609801400005</v>
      </c>
      <c r="H16" s="3">
        <v>0</v>
      </c>
      <c r="I16" s="7">
        <f t="shared" si="1"/>
        <v>7.2002336299998859E-3</v>
      </c>
    </row>
    <row r="17" spans="1:9" x14ac:dyDescent="0.25">
      <c r="A17" s="2">
        <v>1845</v>
      </c>
      <c r="B17" s="2" t="s">
        <v>98</v>
      </c>
      <c r="C17" s="2" t="s">
        <v>99</v>
      </c>
      <c r="D17" s="3">
        <v>5.4216085764199997</v>
      </c>
      <c r="E17" s="3">
        <v>5.2480000000000002</v>
      </c>
      <c r="F17" s="3"/>
      <c r="G17" s="3">
        <f t="shared" si="0"/>
        <v>5.4375609801400007</v>
      </c>
      <c r="H17" s="3">
        <v>0</v>
      </c>
      <c r="I17" s="7">
        <f t="shared" si="1"/>
        <v>-1.5952403720000952E-2</v>
      </c>
    </row>
    <row r="18" spans="1:9" x14ac:dyDescent="0.25">
      <c r="A18" s="2">
        <v>1845</v>
      </c>
      <c r="B18" s="2" t="s">
        <v>96</v>
      </c>
      <c r="C18" s="2" t="s">
        <v>97</v>
      </c>
      <c r="D18" s="3">
        <v>5.3761950659900002</v>
      </c>
      <c r="E18" s="3">
        <v>5.2140000000000004</v>
      </c>
      <c r="F18" s="3"/>
      <c r="G18" s="3">
        <f t="shared" si="0"/>
        <v>5.4035609801400009</v>
      </c>
      <c r="H18" s="3">
        <v>0</v>
      </c>
      <c r="I18" s="7">
        <f t="shared" si="1"/>
        <v>-2.736591415000067E-2</v>
      </c>
    </row>
    <row r="19" spans="1:9" x14ac:dyDescent="0.25">
      <c r="A19" s="2">
        <v>1845</v>
      </c>
      <c r="B19" s="2" t="s">
        <v>132</v>
      </c>
      <c r="C19" s="2" t="s">
        <v>133</v>
      </c>
      <c r="D19" s="3">
        <v>5.7420601208899997</v>
      </c>
      <c r="E19" s="3">
        <v>5.5609999999999999</v>
      </c>
      <c r="F19" s="3"/>
      <c r="G19" s="3">
        <f t="shared" si="0"/>
        <v>5.7505609801400004</v>
      </c>
      <c r="H19" s="3">
        <v>0</v>
      </c>
      <c r="I19" s="7">
        <f t="shared" si="1"/>
        <v>-8.5008592500006586E-3</v>
      </c>
    </row>
    <row r="20" spans="1:9" x14ac:dyDescent="0.25">
      <c r="A20" s="2">
        <v>1845</v>
      </c>
      <c r="B20" s="2" t="s">
        <v>94</v>
      </c>
      <c r="C20" s="2" t="s">
        <v>95</v>
      </c>
      <c r="D20" s="3">
        <v>6.2185184984299999</v>
      </c>
      <c r="E20" s="3">
        <v>6.0229999999999997</v>
      </c>
      <c r="F20" s="3"/>
      <c r="G20" s="3">
        <f t="shared" si="0"/>
        <v>6.2125609801400001</v>
      </c>
      <c r="H20" s="3">
        <v>0</v>
      </c>
      <c r="I20" s="7">
        <f t="shared" si="1"/>
        <v>5.9575182899997969E-3</v>
      </c>
    </row>
    <row r="21" spans="1:9" x14ac:dyDescent="0.25">
      <c r="A21" s="2">
        <v>1845</v>
      </c>
      <c r="B21" s="2" t="s">
        <v>92</v>
      </c>
      <c r="C21" s="2" t="s">
        <v>93</v>
      </c>
      <c r="D21" s="3">
        <v>5.2434350460000001</v>
      </c>
      <c r="E21" s="3">
        <v>5.0679999999999996</v>
      </c>
      <c r="F21" s="3"/>
      <c r="G21" s="3">
        <f t="shared" si="0"/>
        <v>5.2575609801400001</v>
      </c>
      <c r="H21" s="3">
        <v>0</v>
      </c>
      <c r="I21" s="7">
        <f t="shared" si="1"/>
        <v>-1.4125934139999963E-2</v>
      </c>
    </row>
    <row r="22" spans="1:9" x14ac:dyDescent="0.25">
      <c r="A22" s="2">
        <v>1845</v>
      </c>
      <c r="B22" s="2" t="s">
        <v>130</v>
      </c>
      <c r="C22" s="2" t="s">
        <v>131</v>
      </c>
      <c r="D22" s="3">
        <v>5.2864540305699999</v>
      </c>
      <c r="E22" s="3">
        <v>5.1050000000000004</v>
      </c>
      <c r="F22" s="3"/>
      <c r="G22" s="3">
        <f t="shared" si="0"/>
        <v>5.2945609801400009</v>
      </c>
      <c r="H22" s="3">
        <v>0</v>
      </c>
      <c r="I22" s="7">
        <f t="shared" si="1"/>
        <v>-8.1069495700010208E-3</v>
      </c>
    </row>
    <row r="23" spans="1:9" x14ac:dyDescent="0.25">
      <c r="A23" s="2">
        <v>1845</v>
      </c>
      <c r="B23" s="2" t="s">
        <v>90</v>
      </c>
      <c r="C23" s="2" t="s">
        <v>91</v>
      </c>
      <c r="D23" s="3">
        <v>5.7483470967199999</v>
      </c>
      <c r="E23" s="3">
        <v>5.5679999999999996</v>
      </c>
      <c r="F23" s="3"/>
      <c r="G23" s="3">
        <f t="shared" si="0"/>
        <v>5.7575609801400001</v>
      </c>
      <c r="H23" s="3">
        <v>0</v>
      </c>
      <c r="I23" s="7">
        <f t="shared" si="1"/>
        <v>-9.2138834200001796E-3</v>
      </c>
    </row>
    <row r="24" spans="1:9" x14ac:dyDescent="0.25">
      <c r="A24" s="2">
        <v>845</v>
      </c>
      <c r="B24" s="2" t="s">
        <v>68</v>
      </c>
      <c r="C24" s="2" t="s">
        <v>69</v>
      </c>
      <c r="D24" s="3">
        <v>5.2938448750899996</v>
      </c>
      <c r="E24" s="3">
        <v>5.1150000000000002</v>
      </c>
      <c r="F24" s="3"/>
      <c r="G24" s="3">
        <f t="shared" si="0"/>
        <v>5.3045609801400007</v>
      </c>
      <c r="H24" s="3">
        <v>0</v>
      </c>
      <c r="I24" s="7">
        <f t="shared" si="1"/>
        <v>-1.071610505000109E-2</v>
      </c>
    </row>
    <row r="25" spans="1:9" x14ac:dyDescent="0.25">
      <c r="A25" s="2">
        <v>845</v>
      </c>
      <c r="B25" s="2" t="s">
        <v>88</v>
      </c>
      <c r="C25" s="2" t="s">
        <v>89</v>
      </c>
      <c r="D25" s="3">
        <v>5.2677462119899996</v>
      </c>
      <c r="E25" s="3">
        <v>5.0979999999999999</v>
      </c>
      <c r="F25" s="3"/>
      <c r="G25" s="3">
        <f t="shared" si="0"/>
        <v>5.2875609801400003</v>
      </c>
      <c r="H25" s="3">
        <v>0</v>
      </c>
      <c r="I25" s="7">
        <f t="shared" si="1"/>
        <v>-1.9814768150000717E-2</v>
      </c>
    </row>
    <row r="26" spans="1:9" x14ac:dyDescent="0.25">
      <c r="A26" s="2">
        <v>845</v>
      </c>
      <c r="B26" s="2" t="s">
        <v>86</v>
      </c>
      <c r="C26" s="2" t="s">
        <v>87</v>
      </c>
      <c r="D26" s="3">
        <v>5.12768006641</v>
      </c>
      <c r="E26" s="3">
        <v>4.97</v>
      </c>
      <c r="F26" s="3"/>
      <c r="G26" s="3">
        <f t="shared" si="0"/>
        <v>5.1595609801400002</v>
      </c>
      <c r="H26" s="3">
        <v>0</v>
      </c>
      <c r="I26" s="7">
        <f t="shared" si="1"/>
        <v>-3.1880913730000238E-2</v>
      </c>
    </row>
    <row r="27" spans="1:9" x14ac:dyDescent="0.25">
      <c r="A27" s="2">
        <v>845</v>
      </c>
      <c r="B27" s="2" t="s">
        <v>66</v>
      </c>
      <c r="C27" s="2" t="s">
        <v>67</v>
      </c>
      <c r="D27" s="3">
        <v>5.6788661298000003</v>
      </c>
      <c r="E27" s="3">
        <v>5.4880000000000004</v>
      </c>
      <c r="F27" s="3"/>
      <c r="G27" s="3">
        <f t="shared" si="0"/>
        <v>5.6775609801400009</v>
      </c>
      <c r="H27" s="3">
        <v>0</v>
      </c>
      <c r="I27" s="7">
        <f t="shared" si="1"/>
        <v>1.3051496599993939E-3</v>
      </c>
    </row>
    <row r="28" spans="1:9" x14ac:dyDescent="0.25">
      <c r="A28" s="2">
        <v>845</v>
      </c>
      <c r="B28" s="2" t="s">
        <v>84</v>
      </c>
      <c r="C28" s="2" t="s">
        <v>85</v>
      </c>
      <c r="D28" s="3">
        <v>5.0149381175599999</v>
      </c>
      <c r="E28" s="3">
        <v>4.8570000000000002</v>
      </c>
      <c r="F28" s="3"/>
      <c r="G28" s="3">
        <f t="shared" si="0"/>
        <v>5.0465609801400007</v>
      </c>
      <c r="H28" s="3">
        <v>0</v>
      </c>
      <c r="I28" s="7">
        <f t="shared" si="1"/>
        <v>-3.1622862580000799E-2</v>
      </c>
    </row>
    <row r="29" spans="1:9" x14ac:dyDescent="0.25">
      <c r="A29" s="2">
        <v>845</v>
      </c>
      <c r="B29" s="2" t="s">
        <v>82</v>
      </c>
      <c r="C29" s="2" t="s">
        <v>83</v>
      </c>
      <c r="D29" s="3">
        <v>5.0017210422699998</v>
      </c>
      <c r="E29" s="3">
        <v>4.8390000000000004</v>
      </c>
      <c r="F29" s="3"/>
      <c r="G29" s="3">
        <f t="shared" si="0"/>
        <v>5.0285609801400009</v>
      </c>
      <c r="H29" s="3">
        <v>0</v>
      </c>
      <c r="I29" s="7">
        <f t="shared" si="1"/>
        <v>-2.6839937870001052E-2</v>
      </c>
    </row>
    <row r="30" spans="1:9" x14ac:dyDescent="0.25">
      <c r="A30" s="2">
        <v>845</v>
      </c>
      <c r="B30" s="2" t="s">
        <v>80</v>
      </c>
      <c r="C30" s="2" t="s">
        <v>81</v>
      </c>
      <c r="D30" s="3">
        <v>5.0031860328800004</v>
      </c>
      <c r="E30" s="3">
        <v>4.8440000000000003</v>
      </c>
      <c r="F30" s="3"/>
      <c r="G30" s="3">
        <f t="shared" si="0"/>
        <v>5.0335609801400008</v>
      </c>
      <c r="H30" s="3">
        <v>0</v>
      </c>
      <c r="I30" s="7">
        <f t="shared" si="1"/>
        <v>-3.037494726000034E-2</v>
      </c>
    </row>
    <row r="31" spans="1:9" x14ac:dyDescent="0.25">
      <c r="A31" s="2">
        <v>845</v>
      </c>
      <c r="B31" s="2" t="s">
        <v>64</v>
      </c>
      <c r="C31" s="2" t="s">
        <v>65</v>
      </c>
      <c r="D31" s="3">
        <v>5.5724924416199997</v>
      </c>
      <c r="E31" s="3">
        <v>5.3789999999999996</v>
      </c>
      <c r="F31" s="3"/>
      <c r="G31" s="3">
        <f t="shared" si="0"/>
        <v>5.56856098014</v>
      </c>
      <c r="H31" s="3">
        <v>0</v>
      </c>
      <c r="I31" s="7">
        <f t="shared" si="1"/>
        <v>3.9314614799996761E-3</v>
      </c>
    </row>
    <row r="32" spans="1:9" x14ac:dyDescent="0.25">
      <c r="A32" s="2">
        <v>845</v>
      </c>
      <c r="B32" s="2" t="s">
        <v>62</v>
      </c>
      <c r="C32" s="2" t="s">
        <v>63</v>
      </c>
      <c r="D32" s="3">
        <v>4.9319818938999997</v>
      </c>
      <c r="E32" s="3">
        <v>4.7539999999999996</v>
      </c>
      <c r="F32" s="3"/>
      <c r="G32" s="3">
        <f t="shared" si="0"/>
        <v>4.94356098014</v>
      </c>
      <c r="H32" s="3">
        <v>0</v>
      </c>
      <c r="I32" s="7">
        <f t="shared" si="1"/>
        <v>-1.1579086240000258E-2</v>
      </c>
    </row>
    <row r="33" spans="1:9" x14ac:dyDescent="0.25">
      <c r="A33" s="2">
        <v>845</v>
      </c>
      <c r="B33" s="2" t="s">
        <v>78</v>
      </c>
      <c r="C33" s="2" t="s">
        <v>79</v>
      </c>
      <c r="D33" s="3">
        <v>4.8758940974799998</v>
      </c>
      <c r="E33" s="3">
        <v>4.7210000000000001</v>
      </c>
      <c r="F33" s="3"/>
      <c r="G33" s="3">
        <f t="shared" si="0"/>
        <v>4.9105609801400005</v>
      </c>
      <c r="H33" s="3">
        <v>0</v>
      </c>
      <c r="I33" s="7">
        <f t="shared" si="1"/>
        <v>-3.4666882660000731E-2</v>
      </c>
    </row>
    <row r="34" spans="1:9" x14ac:dyDescent="0.25">
      <c r="A34" s="2">
        <v>845</v>
      </c>
      <c r="B34" s="2" t="s">
        <v>76</v>
      </c>
      <c r="C34" s="2" t="s">
        <v>77</v>
      </c>
      <c r="D34" s="3">
        <v>4.80122442451</v>
      </c>
      <c r="E34" s="3">
        <v>4.66</v>
      </c>
      <c r="F34" s="3"/>
      <c r="G34" s="3">
        <f t="shared" si="0"/>
        <v>4.8495609801400006</v>
      </c>
      <c r="H34" s="3">
        <v>0</v>
      </c>
      <c r="I34" s="7">
        <f t="shared" si="1"/>
        <v>-4.8336555630000611E-2</v>
      </c>
    </row>
    <row r="35" spans="1:9" x14ac:dyDescent="0.25">
      <c r="A35" s="2">
        <v>845</v>
      </c>
      <c r="B35" s="2" t="s">
        <v>60</v>
      </c>
      <c r="C35" s="2" t="s">
        <v>61</v>
      </c>
      <c r="D35" s="3">
        <v>4.3596220144800002</v>
      </c>
      <c r="E35" s="3">
        <v>4.202</v>
      </c>
      <c r="F35" s="3"/>
      <c r="G35" s="3">
        <f t="shared" si="0"/>
        <v>4.3915609801400004</v>
      </c>
      <c r="H35" s="3">
        <v>0</v>
      </c>
      <c r="I35" s="7">
        <f t="shared" si="1"/>
        <v>-3.1938965660000207E-2</v>
      </c>
    </row>
    <row r="36" spans="1:9" x14ac:dyDescent="0.25">
      <c r="A36" s="2">
        <v>845</v>
      </c>
      <c r="B36" s="2" t="s">
        <v>58</v>
      </c>
      <c r="C36" s="2" t="s">
        <v>59</v>
      </c>
      <c r="D36" s="3">
        <v>4.3203587477400003</v>
      </c>
      <c r="E36" s="3">
        <v>4.1459999999999999</v>
      </c>
      <c r="F36" s="3"/>
      <c r="G36" s="3">
        <f t="shared" si="0"/>
        <v>4.3355609801400004</v>
      </c>
      <c r="H36" s="3">
        <v>0</v>
      </c>
      <c r="I36" s="7">
        <f t="shared" si="1"/>
        <v>-1.5202232400000071E-2</v>
      </c>
    </row>
    <row r="37" spans="1:9" x14ac:dyDescent="0.25">
      <c r="A37" s="2">
        <v>845</v>
      </c>
      <c r="B37" s="2" t="s">
        <v>56</v>
      </c>
      <c r="C37" s="2" t="s">
        <v>57</v>
      </c>
      <c r="D37" s="3">
        <v>5.32067702327</v>
      </c>
      <c r="E37" s="3">
        <v>5.1260000000000003</v>
      </c>
      <c r="F37" s="3"/>
      <c r="G37" s="3">
        <f t="shared" si="0"/>
        <v>5.3155609801400008</v>
      </c>
      <c r="H37" s="3">
        <v>0</v>
      </c>
      <c r="I37" s="7">
        <f t="shared" si="1"/>
        <v>5.1160431299992482E-3</v>
      </c>
    </row>
    <row r="38" spans="1:9" x14ac:dyDescent="0.25">
      <c r="A38" s="2">
        <v>845</v>
      </c>
      <c r="B38" s="2" t="s">
        <v>74</v>
      </c>
      <c r="C38" s="2" t="s">
        <v>75</v>
      </c>
      <c r="D38" s="3">
        <v>4.7017414172500001</v>
      </c>
      <c r="E38" s="3">
        <v>4.53</v>
      </c>
      <c r="F38" s="3"/>
      <c r="G38" s="3">
        <f t="shared" si="0"/>
        <v>4.7195609801400007</v>
      </c>
      <c r="H38" s="3">
        <v>0</v>
      </c>
      <c r="I38" s="7">
        <f t="shared" si="1"/>
        <v>-1.781956289000064E-2</v>
      </c>
    </row>
    <row r="39" spans="1:9" x14ac:dyDescent="0.25">
      <c r="A39" s="2">
        <v>845</v>
      </c>
      <c r="B39" s="2" t="s">
        <v>54</v>
      </c>
      <c r="C39" s="2" t="s">
        <v>55</v>
      </c>
      <c r="D39" s="3">
        <v>4.72619497177</v>
      </c>
      <c r="E39" s="3">
        <v>4.5490000000000004</v>
      </c>
      <c r="F39" s="3"/>
      <c r="G39" s="3">
        <f t="shared" si="0"/>
        <v>4.7385609801400008</v>
      </c>
      <c r="H39" s="3">
        <v>0</v>
      </c>
      <c r="I39" s="7">
        <f t="shared" si="1"/>
        <v>-1.2366008370000792E-2</v>
      </c>
    </row>
    <row r="40" spans="1:9" x14ac:dyDescent="0.25">
      <c r="A40" s="2">
        <v>845</v>
      </c>
      <c r="B40" s="2" t="s">
        <v>52</v>
      </c>
      <c r="C40" s="2" t="s">
        <v>53</v>
      </c>
      <c r="D40" s="3">
        <v>4.7331458853899999</v>
      </c>
      <c r="E40" s="3">
        <v>4.5430000000000001</v>
      </c>
      <c r="F40" s="3"/>
      <c r="G40" s="3">
        <f t="shared" si="0"/>
        <v>4.7325609801400006</v>
      </c>
      <c r="H40" s="3">
        <v>0</v>
      </c>
      <c r="I40" s="7">
        <f t="shared" si="1"/>
        <v>5.8490524999932347E-4</v>
      </c>
    </row>
    <row r="41" spans="1:9" x14ac:dyDescent="0.25">
      <c r="A41" s="2">
        <v>845</v>
      </c>
      <c r="B41" s="2" t="s">
        <v>50</v>
      </c>
      <c r="C41" s="2" t="s">
        <v>51</v>
      </c>
      <c r="D41" s="3">
        <v>4.43169545654</v>
      </c>
      <c r="E41" s="3">
        <v>4.2530000000000001</v>
      </c>
      <c r="F41" s="3"/>
      <c r="G41" s="3">
        <f t="shared" si="0"/>
        <v>4.4425609801400006</v>
      </c>
      <c r="H41" s="3">
        <v>0</v>
      </c>
      <c r="I41" s="7">
        <f t="shared" si="1"/>
        <v>-1.0865523600000593E-2</v>
      </c>
    </row>
    <row r="42" spans="1:9" x14ac:dyDescent="0.25">
      <c r="A42" s="2">
        <v>845</v>
      </c>
      <c r="B42" s="2" t="s">
        <v>48</v>
      </c>
      <c r="C42" s="2" t="s">
        <v>49</v>
      </c>
      <c r="D42" s="3">
        <v>3.9762586764400001</v>
      </c>
      <c r="E42" s="3">
        <v>3.7890000000000001</v>
      </c>
      <c r="F42" s="3"/>
      <c r="G42" s="3">
        <f t="shared" si="0"/>
        <v>3.9785609801400006</v>
      </c>
      <c r="H42" s="3">
        <v>0</v>
      </c>
      <c r="I42" s="7">
        <f t="shared" si="1"/>
        <v>-2.3023037000005075E-3</v>
      </c>
    </row>
    <row r="43" spans="1:9" x14ac:dyDescent="0.25">
      <c r="A43" s="2">
        <v>845</v>
      </c>
      <c r="B43" s="2" t="s">
        <v>46</v>
      </c>
      <c r="C43" s="2" t="s">
        <v>47</v>
      </c>
      <c r="D43" s="3">
        <v>4.7538298561200003</v>
      </c>
      <c r="E43" s="3">
        <v>4.5709999999999997</v>
      </c>
      <c r="F43" s="3"/>
      <c r="G43" s="3">
        <f t="shared" si="0"/>
        <v>4.7605609801400002</v>
      </c>
      <c r="H43" s="3">
        <v>0</v>
      </c>
      <c r="I43" s="7">
        <f t="shared" si="1"/>
        <v>-6.7311240199998679E-3</v>
      </c>
    </row>
    <row r="44" spans="1:9" x14ac:dyDescent="0.25">
      <c r="A44" s="2">
        <v>845</v>
      </c>
      <c r="B44" s="2" t="s">
        <v>44</v>
      </c>
      <c r="C44" s="2" t="s">
        <v>45</v>
      </c>
      <c r="D44" s="3">
        <v>4.1397245133</v>
      </c>
      <c r="E44" s="3">
        <v>3.9580000000000002</v>
      </c>
      <c r="F44" s="3"/>
      <c r="G44" s="3">
        <f t="shared" si="0"/>
        <v>4.1475609801400006</v>
      </c>
      <c r="H44" s="3">
        <v>0</v>
      </c>
      <c r="I44" s="7">
        <f t="shared" si="1"/>
        <v>-7.836466840000611E-3</v>
      </c>
    </row>
    <row r="45" spans="1:9" x14ac:dyDescent="0.25">
      <c r="A45" s="2">
        <v>845</v>
      </c>
      <c r="B45" s="2" t="s">
        <v>42</v>
      </c>
      <c r="C45" s="2" t="s">
        <v>43</v>
      </c>
      <c r="D45" s="3">
        <v>4.6709540670500003</v>
      </c>
      <c r="E45" s="3">
        <v>4.4800000000000004</v>
      </c>
      <c r="F45" s="3"/>
      <c r="G45" s="3">
        <f t="shared" si="0"/>
        <v>4.6695609801400009</v>
      </c>
      <c r="H45" s="3">
        <v>0</v>
      </c>
      <c r="I45" s="7">
        <f t="shared" si="1"/>
        <v>1.393086909999397E-3</v>
      </c>
    </row>
    <row r="46" spans="1:9" x14ac:dyDescent="0.25">
      <c r="A46" s="2">
        <v>845</v>
      </c>
      <c r="B46" s="2" t="s">
        <v>72</v>
      </c>
      <c r="C46" s="2" t="s">
        <v>73</v>
      </c>
      <c r="D46" s="3">
        <v>4.0070474956900002</v>
      </c>
      <c r="E46" s="3">
        <v>3.827</v>
      </c>
      <c r="F46" s="3"/>
      <c r="G46" s="3">
        <f t="shared" si="0"/>
        <v>4.0165609801400004</v>
      </c>
      <c r="H46" s="3">
        <v>0</v>
      </c>
      <c r="I46" s="7">
        <f t="shared" si="1"/>
        <v>-9.5134844500002202E-3</v>
      </c>
    </row>
    <row r="47" spans="1:9" x14ac:dyDescent="0.25">
      <c r="A47" s="2">
        <v>845</v>
      </c>
      <c r="B47" s="2" t="s">
        <v>40</v>
      </c>
      <c r="C47" s="2" t="s">
        <v>41</v>
      </c>
      <c r="D47" s="3">
        <v>4.0792131750499996</v>
      </c>
      <c r="E47" s="3">
        <v>3.8929999999999998</v>
      </c>
      <c r="F47" s="3"/>
      <c r="G47" s="3">
        <f t="shared" si="0"/>
        <v>4.0825609801400002</v>
      </c>
      <c r="H47" s="3">
        <v>0</v>
      </c>
      <c r="I47" s="7">
        <f t="shared" si="1"/>
        <v>-3.3478050900006551E-3</v>
      </c>
    </row>
    <row r="48" spans="1:9" x14ac:dyDescent="0.25">
      <c r="A48" s="2">
        <v>845</v>
      </c>
      <c r="B48" s="2" t="s">
        <v>38</v>
      </c>
      <c r="C48" s="2" t="s">
        <v>39</v>
      </c>
      <c r="D48" s="3">
        <v>4.9505721135499998</v>
      </c>
      <c r="E48" s="3">
        <v>4.7649999999999997</v>
      </c>
      <c r="F48" s="3"/>
      <c r="G48" s="3">
        <f t="shared" si="0"/>
        <v>4.9545609801400001</v>
      </c>
      <c r="H48" s="3">
        <v>0</v>
      </c>
      <c r="I48" s="7">
        <f t="shared" si="1"/>
        <v>-3.9888665900003062E-3</v>
      </c>
    </row>
    <row r="49" spans="1:9" x14ac:dyDescent="0.25">
      <c r="A49" s="2">
        <v>845</v>
      </c>
      <c r="B49" s="2" t="s">
        <v>36</v>
      </c>
      <c r="C49" s="2" t="s">
        <v>37</v>
      </c>
      <c r="D49" s="3">
        <v>3.5862979766800001</v>
      </c>
      <c r="E49" s="3">
        <v>3.4009999999999998</v>
      </c>
      <c r="F49" s="3"/>
      <c r="G49" s="3">
        <f t="shared" si="0"/>
        <v>3.5905609801400002</v>
      </c>
      <c r="H49" s="3">
        <v>0</v>
      </c>
      <c r="I49" s="7">
        <f t="shared" si="1"/>
        <v>-4.263003460000192E-3</v>
      </c>
    </row>
    <row r="50" spans="1:9" x14ac:dyDescent="0.25">
      <c r="A50" s="2">
        <v>845</v>
      </c>
      <c r="B50" s="2" t="s">
        <v>34</v>
      </c>
      <c r="C50" s="2" t="s">
        <v>35</v>
      </c>
      <c r="D50" s="3">
        <v>3.5279043889100001</v>
      </c>
      <c r="E50" s="3">
        <v>3.34</v>
      </c>
      <c r="F50" s="3"/>
      <c r="G50" s="3">
        <f t="shared" si="0"/>
        <v>3.5295609801400003</v>
      </c>
      <c r="H50" s="3">
        <v>0</v>
      </c>
      <c r="I50" s="7">
        <f t="shared" si="1"/>
        <v>-1.6565912300001706E-3</v>
      </c>
    </row>
    <row r="51" spans="1:9" x14ac:dyDescent="0.25">
      <c r="A51" s="2">
        <v>845</v>
      </c>
      <c r="B51" s="2" t="s">
        <v>32</v>
      </c>
      <c r="C51" s="2" t="s">
        <v>33</v>
      </c>
      <c r="D51" s="3">
        <v>4.0984025093499996</v>
      </c>
      <c r="E51" s="3">
        <v>3.931</v>
      </c>
      <c r="F51" s="3"/>
      <c r="G51" s="3">
        <f t="shared" si="0"/>
        <v>4.1205609801400005</v>
      </c>
      <c r="H51" s="3">
        <v>0</v>
      </c>
      <c r="I51" s="7">
        <f t="shared" si="1"/>
        <v>-2.2158470790000884E-2</v>
      </c>
    </row>
    <row r="52" spans="1:9" x14ac:dyDescent="0.25">
      <c r="A52" s="2">
        <v>845</v>
      </c>
      <c r="B52" s="2" t="s">
        <v>30</v>
      </c>
      <c r="C52" s="2" t="s">
        <v>31</v>
      </c>
      <c r="D52" s="3">
        <v>3.4307081178900001</v>
      </c>
      <c r="E52" s="3">
        <v>3.2549999999999999</v>
      </c>
      <c r="F52" s="3"/>
      <c r="G52" s="3">
        <f t="shared" si="0"/>
        <v>3.4445609801400003</v>
      </c>
      <c r="H52" s="3">
        <v>0</v>
      </c>
      <c r="I52" s="7">
        <f t="shared" si="1"/>
        <v>-1.3852862250000264E-2</v>
      </c>
    </row>
    <row r="53" spans="1:9" x14ac:dyDescent="0.25">
      <c r="A53" s="2">
        <v>845</v>
      </c>
      <c r="B53" s="2" t="s">
        <v>28</v>
      </c>
      <c r="C53" s="2" t="s">
        <v>29</v>
      </c>
      <c r="D53" s="3">
        <v>3.91928346101</v>
      </c>
      <c r="E53" s="3">
        <v>3.7370000000000001</v>
      </c>
      <c r="F53" s="3"/>
      <c r="G53" s="3">
        <f t="shared" si="0"/>
        <v>3.9265609801400005</v>
      </c>
      <c r="H53" s="3">
        <v>0</v>
      </c>
      <c r="I53" s="7">
        <f t="shared" si="1"/>
        <v>-7.2775191300005204E-3</v>
      </c>
    </row>
    <row r="54" spans="1:9" x14ac:dyDescent="0.25">
      <c r="A54" s="2">
        <v>845</v>
      </c>
      <c r="B54" s="2" t="s">
        <v>26</v>
      </c>
      <c r="C54" s="2" t="s">
        <v>27</v>
      </c>
      <c r="D54" s="3">
        <v>3.34649660001</v>
      </c>
      <c r="E54" s="3">
        <v>3.1629999999999998</v>
      </c>
      <c r="F54" s="3"/>
      <c r="G54" s="3">
        <f t="shared" si="0"/>
        <v>3.3525609801400003</v>
      </c>
      <c r="H54" s="3">
        <v>0</v>
      </c>
      <c r="I54" s="7">
        <f t="shared" si="1"/>
        <v>-6.0643801300002131E-3</v>
      </c>
    </row>
    <row r="55" spans="1:9" x14ac:dyDescent="0.25">
      <c r="A55" s="2">
        <v>845</v>
      </c>
      <c r="B55" s="2" t="s">
        <v>24</v>
      </c>
      <c r="C55" s="2" t="s">
        <v>25</v>
      </c>
      <c r="D55" s="3">
        <v>3.3736136759500002</v>
      </c>
      <c r="E55" s="3">
        <v>3.1829999999999998</v>
      </c>
      <c r="F55" s="3"/>
      <c r="G55" s="3">
        <f t="shared" si="0"/>
        <v>3.3725609801400003</v>
      </c>
      <c r="H55" s="3">
        <v>0</v>
      </c>
      <c r="I55" s="7">
        <f t="shared" si="1"/>
        <v>1.0526958099998929E-3</v>
      </c>
    </row>
    <row r="56" spans="1:9" x14ac:dyDescent="0.25">
      <c r="A56" s="2">
        <v>845</v>
      </c>
      <c r="B56" s="2" t="s">
        <v>22</v>
      </c>
      <c r="C56" s="2" t="s">
        <v>23</v>
      </c>
      <c r="D56" s="3">
        <v>3.8062555635200002</v>
      </c>
      <c r="E56" s="3">
        <v>3.629</v>
      </c>
      <c r="F56" s="3"/>
      <c r="G56" s="3">
        <f t="shared" si="0"/>
        <v>3.8185609801400004</v>
      </c>
      <c r="H56" s="3">
        <v>0</v>
      </c>
      <c r="I56" s="7">
        <f t="shared" si="1"/>
        <v>-1.2305416620000287E-2</v>
      </c>
    </row>
    <row r="57" spans="1:9" x14ac:dyDescent="0.25">
      <c r="A57" s="2">
        <v>845</v>
      </c>
      <c r="B57" s="2" t="s">
        <v>20</v>
      </c>
      <c r="C57" s="2" t="s">
        <v>21</v>
      </c>
      <c r="D57" s="3">
        <v>3.2031462743399999</v>
      </c>
      <c r="E57" s="3">
        <v>3.0230000000000001</v>
      </c>
      <c r="F57" s="3"/>
      <c r="G57" s="3">
        <f t="shared" si="0"/>
        <v>3.2125609801400006</v>
      </c>
      <c r="H57" s="3">
        <v>0</v>
      </c>
      <c r="I57" s="7">
        <f t="shared" si="1"/>
        <v>-9.4147058000007E-3</v>
      </c>
    </row>
    <row r="58" spans="1:9" x14ac:dyDescent="0.25">
      <c r="A58" s="2">
        <v>845</v>
      </c>
      <c r="B58" s="2" t="s">
        <v>18</v>
      </c>
      <c r="C58" s="2" t="s">
        <v>19</v>
      </c>
      <c r="D58" s="3">
        <v>3.2819746590699999</v>
      </c>
      <c r="E58" s="3">
        <v>3.113</v>
      </c>
      <c r="F58" s="3"/>
      <c r="G58" s="3">
        <f t="shared" si="0"/>
        <v>3.3025609801400004</v>
      </c>
      <c r="H58" s="3">
        <v>0</v>
      </c>
      <c r="I58" s="7">
        <f t="shared" si="1"/>
        <v>-2.0586321070000579E-2</v>
      </c>
    </row>
    <row r="59" spans="1:9" x14ac:dyDescent="0.25">
      <c r="A59" s="2">
        <v>845</v>
      </c>
      <c r="B59" s="2" t="s">
        <v>16</v>
      </c>
      <c r="C59" s="2" t="s">
        <v>17</v>
      </c>
      <c r="D59" s="3">
        <v>3.0719909840700002</v>
      </c>
      <c r="E59" s="3">
        <v>2.8959999999999999</v>
      </c>
      <c r="F59" s="3"/>
      <c r="G59" s="3">
        <f t="shared" si="0"/>
        <v>3.0855609801400004</v>
      </c>
      <c r="H59" s="3">
        <v>0</v>
      </c>
      <c r="I59" s="7">
        <f t="shared" si="1"/>
        <v>-1.3569996070000201E-2</v>
      </c>
    </row>
    <row r="60" spans="1:9" x14ac:dyDescent="0.25">
      <c r="A60" s="2">
        <v>845</v>
      </c>
      <c r="B60" s="2" t="s">
        <v>70</v>
      </c>
      <c r="C60" s="2" t="s">
        <v>71</v>
      </c>
      <c r="D60" s="3">
        <v>3.00080228197</v>
      </c>
      <c r="E60" s="3">
        <v>2.839</v>
      </c>
      <c r="F60" s="3"/>
      <c r="G60" s="3">
        <f t="shared" si="0"/>
        <v>3.0285609801400004</v>
      </c>
      <c r="H60" s="3">
        <v>0</v>
      </c>
      <c r="I60" s="7">
        <f t="shared" si="1"/>
        <v>-2.7758698170000429E-2</v>
      </c>
    </row>
    <row r="61" spans="1:9" x14ac:dyDescent="0.25">
      <c r="A61" s="2">
        <v>843</v>
      </c>
      <c r="B61" s="2" t="s">
        <v>12</v>
      </c>
      <c r="C61" s="2" t="s">
        <v>13</v>
      </c>
      <c r="D61" s="3">
        <v>3.0207422776000001</v>
      </c>
      <c r="E61" s="3">
        <v>2.8490000000000002</v>
      </c>
      <c r="F61" s="3"/>
      <c r="G61" s="3">
        <f t="shared" si="0"/>
        <v>3.0385609801400006</v>
      </c>
      <c r="H61" s="3">
        <v>0</v>
      </c>
      <c r="I61" s="7">
        <f t="shared" si="1"/>
        <v>-1.7818702540000508E-2</v>
      </c>
    </row>
    <row r="62" spans="1:9" x14ac:dyDescent="0.25">
      <c r="A62" s="2">
        <v>843</v>
      </c>
      <c r="B62" s="2" t="s">
        <v>14</v>
      </c>
      <c r="C62" s="2" t="s">
        <v>15</v>
      </c>
      <c r="D62" s="3">
        <v>2.9639192461000001</v>
      </c>
      <c r="E62" s="3">
        <v>2.7949999999999999</v>
      </c>
      <c r="F62" s="3"/>
      <c r="G62" s="3">
        <f t="shared" si="0"/>
        <v>2.9845609801400004</v>
      </c>
      <c r="H62" s="3">
        <v>0</v>
      </c>
      <c r="I62" s="7">
        <f t="shared" si="1"/>
        <v>-2.0641734040000248E-2</v>
      </c>
    </row>
    <row r="63" spans="1:9" x14ac:dyDescent="0.25">
      <c r="A63" s="2">
        <v>843</v>
      </c>
      <c r="B63" s="2" t="s">
        <v>10</v>
      </c>
      <c r="C63" s="2" t="s">
        <v>11</v>
      </c>
      <c r="D63" s="3">
        <v>2.8894118505100002</v>
      </c>
      <c r="E63" s="3">
        <v>2.7189999999999999</v>
      </c>
      <c r="F63" s="3"/>
      <c r="G63" s="3">
        <f t="shared" si="0"/>
        <v>2.9085609801400003</v>
      </c>
      <c r="H63" s="3">
        <v>0</v>
      </c>
      <c r="I63" s="7">
        <f t="shared" si="1"/>
        <v>-1.914912963000015E-2</v>
      </c>
    </row>
    <row r="64" spans="1:9" x14ac:dyDescent="0.25">
      <c r="A64" s="2">
        <v>843</v>
      </c>
      <c r="B64" s="2" t="s">
        <v>8</v>
      </c>
      <c r="C64" s="2" t="s">
        <v>9</v>
      </c>
      <c r="D64" s="3">
        <v>3.4775469131699999</v>
      </c>
      <c r="E64" s="3">
        <v>3.3079999999999998</v>
      </c>
      <c r="F64" s="3"/>
      <c r="G64" s="3">
        <f t="shared" si="0"/>
        <v>3.4975609801400003</v>
      </c>
      <c r="H64" s="3">
        <v>0</v>
      </c>
      <c r="I64" s="7">
        <f t="shared" si="1"/>
        <v>-2.001406697000041E-2</v>
      </c>
    </row>
    <row r="65" spans="1:17" x14ac:dyDescent="0.25">
      <c r="A65" s="2">
        <v>843</v>
      </c>
      <c r="B65" s="2" t="s">
        <v>6</v>
      </c>
      <c r="C65" s="2" t="s">
        <v>7</v>
      </c>
      <c r="D65" s="3">
        <v>2.8896708653099998</v>
      </c>
      <c r="E65" s="3">
        <v>2.7160000000000002</v>
      </c>
      <c r="F65" s="3"/>
      <c r="G65" s="3">
        <f t="shared" si="0"/>
        <v>2.9055609801400006</v>
      </c>
      <c r="H65" s="3">
        <v>0</v>
      </c>
      <c r="I65" s="7">
        <f t="shared" si="1"/>
        <v>-1.5890114830000801E-2</v>
      </c>
    </row>
    <row r="66" spans="1:17" x14ac:dyDescent="0.25">
      <c r="A66" s="2">
        <v>843</v>
      </c>
      <c r="B66" s="2" t="s">
        <v>4</v>
      </c>
      <c r="C66" s="2" t="s">
        <v>5</v>
      </c>
      <c r="D66" s="3">
        <v>2.9528138981700001</v>
      </c>
      <c r="E66" s="3">
        <v>2.7730000000000001</v>
      </c>
      <c r="F66" s="3"/>
      <c r="G66" s="3">
        <f t="shared" si="0"/>
        <v>2.9625609801400006</v>
      </c>
      <c r="H66" s="3">
        <v>0</v>
      </c>
      <c r="I66" s="7">
        <f t="shared" si="1"/>
        <v>-9.7470819700005151E-3</v>
      </c>
    </row>
    <row r="67" spans="1:17" x14ac:dyDescent="0.25">
      <c r="A67" s="2">
        <v>3843</v>
      </c>
      <c r="B67" s="2" t="s">
        <v>134</v>
      </c>
      <c r="C67" s="2" t="s">
        <v>135</v>
      </c>
      <c r="D67" s="3">
        <v>2.8643225515799999</v>
      </c>
      <c r="E67" s="3">
        <v>2.6909999999999998</v>
      </c>
      <c r="F67" s="3"/>
      <c r="G67" s="3">
        <f t="shared" ref="G67:G77" si="2">E67+$F$2</f>
        <v>2.8805609801400003</v>
      </c>
      <c r="H67" s="3">
        <v>0</v>
      </c>
      <c r="I67" s="7">
        <f t="shared" ref="I67:I77" si="3">D67-G67</f>
        <v>-1.6238428560000351E-2</v>
      </c>
    </row>
    <row r="68" spans="1:17" x14ac:dyDescent="0.25">
      <c r="A68" s="2">
        <v>3843</v>
      </c>
      <c r="B68" s="2" t="s">
        <v>136</v>
      </c>
      <c r="C68" s="2" t="s">
        <v>137</v>
      </c>
      <c r="D68" s="3">
        <v>2.8513051907700002</v>
      </c>
      <c r="E68" s="3">
        <v>2.677</v>
      </c>
      <c r="F68" s="3"/>
      <c r="G68" s="3">
        <f t="shared" si="2"/>
        <v>2.8665609801400005</v>
      </c>
      <c r="H68" s="3">
        <v>0</v>
      </c>
      <c r="I68" s="7">
        <f t="shared" si="3"/>
        <v>-1.5255789370000272E-2</v>
      </c>
    </row>
    <row r="69" spans="1:17" x14ac:dyDescent="0.25">
      <c r="A69" s="2">
        <v>3843</v>
      </c>
      <c r="B69" s="2" t="s">
        <v>138</v>
      </c>
      <c r="C69" s="2" t="s">
        <v>139</v>
      </c>
      <c r="D69" s="3">
        <v>2.7598181135600002</v>
      </c>
      <c r="E69" s="3">
        <v>2.5950000000000002</v>
      </c>
      <c r="F69" s="3"/>
      <c r="G69" s="3">
        <f t="shared" si="2"/>
        <v>2.7845609801400006</v>
      </c>
      <c r="H69" s="3">
        <v>0</v>
      </c>
      <c r="I69" s="7">
        <f t="shared" si="3"/>
        <v>-2.4742866580000467E-2</v>
      </c>
    </row>
    <row r="70" spans="1:17" x14ac:dyDescent="0.25">
      <c r="A70" s="2">
        <v>3843</v>
      </c>
      <c r="B70" s="2" t="s">
        <v>152</v>
      </c>
      <c r="C70" s="2" t="s">
        <v>153</v>
      </c>
      <c r="D70" s="3">
        <v>2.7169882669600001</v>
      </c>
      <c r="E70" s="3">
        <v>2.556</v>
      </c>
      <c r="F70" s="3"/>
      <c r="G70" s="3">
        <f t="shared" si="2"/>
        <v>2.7455609801400005</v>
      </c>
      <c r="H70" s="3">
        <v>0</v>
      </c>
      <c r="I70" s="7">
        <f t="shared" si="3"/>
        <v>-2.8572713180000431E-2</v>
      </c>
    </row>
    <row r="71" spans="1:17" x14ac:dyDescent="0.25">
      <c r="A71" s="2">
        <v>3843</v>
      </c>
      <c r="B71" s="2" t="s">
        <v>140</v>
      </c>
      <c r="C71" s="2" t="s">
        <v>141</v>
      </c>
      <c r="D71" s="3">
        <v>2.58368007802</v>
      </c>
      <c r="E71" s="3">
        <v>2.4129999999999998</v>
      </c>
      <c r="F71" s="3"/>
      <c r="G71" s="3">
        <f t="shared" si="2"/>
        <v>2.6025609801400003</v>
      </c>
      <c r="H71" s="3">
        <v>0</v>
      </c>
      <c r="I71" s="7">
        <f t="shared" si="3"/>
        <v>-1.8880902120000265E-2</v>
      </c>
    </row>
    <row r="72" spans="1:17" x14ac:dyDescent="0.25">
      <c r="A72" s="2">
        <v>3843</v>
      </c>
      <c r="B72" s="2" t="s">
        <v>142</v>
      </c>
      <c r="C72" s="2" t="s">
        <v>143</v>
      </c>
      <c r="D72" s="3">
        <v>2.50649500877</v>
      </c>
      <c r="E72" s="3">
        <v>2.3359999999999999</v>
      </c>
      <c r="F72" s="3"/>
      <c r="G72" s="3">
        <f t="shared" si="2"/>
        <v>2.5255609801400003</v>
      </c>
      <c r="H72" s="3">
        <v>0</v>
      </c>
      <c r="I72" s="7">
        <f t="shared" si="3"/>
        <v>-1.9065971370000323E-2</v>
      </c>
    </row>
    <row r="73" spans="1:17" ht="15.75" thickBot="1" x14ac:dyDescent="0.3">
      <c r="A73" s="2">
        <v>3843</v>
      </c>
      <c r="B73" s="2" t="s">
        <v>144</v>
      </c>
      <c r="C73" s="2" t="s">
        <v>145</v>
      </c>
      <c r="D73" s="3">
        <v>2.3423821705200001</v>
      </c>
      <c r="E73" s="3">
        <v>2.16</v>
      </c>
      <c r="F73" s="3"/>
      <c r="G73" s="3">
        <f t="shared" si="2"/>
        <v>2.3495609801400006</v>
      </c>
      <c r="H73" s="3">
        <v>0</v>
      </c>
      <c r="I73" s="7">
        <f t="shared" si="3"/>
        <v>-7.1788096200005036E-3</v>
      </c>
    </row>
    <row r="74" spans="1:17" ht="15.75" thickBot="1" x14ac:dyDescent="0.3">
      <c r="A74" s="2">
        <v>3843</v>
      </c>
      <c r="B74" s="2" t="s">
        <v>146</v>
      </c>
      <c r="C74" s="2" t="s">
        <v>147</v>
      </c>
      <c r="D74" s="3">
        <v>2.3712030881900001</v>
      </c>
      <c r="E74" s="3">
        <v>2.181</v>
      </c>
      <c r="F74" s="3"/>
      <c r="G74" s="3">
        <f t="shared" si="2"/>
        <v>2.3705609801400005</v>
      </c>
      <c r="H74" s="3">
        <v>0</v>
      </c>
      <c r="I74" s="7">
        <f t="shared" si="3"/>
        <v>6.4210804999964566E-4</v>
      </c>
      <c r="K74" s="21">
        <v>1845030</v>
      </c>
      <c r="L74" s="13"/>
      <c r="M74" s="13"/>
      <c r="N74" s="13"/>
      <c r="O74" s="13"/>
      <c r="P74" s="13"/>
      <c r="Q74" s="14"/>
    </row>
    <row r="75" spans="1:17" x14ac:dyDescent="0.25">
      <c r="A75" s="2">
        <v>3843</v>
      </c>
      <c r="B75" s="2" t="s">
        <v>148</v>
      </c>
      <c r="C75" s="2" t="s">
        <v>149</v>
      </c>
      <c r="D75" s="3">
        <v>2.7249955475599998</v>
      </c>
      <c r="E75" s="3">
        <v>2.5409999999999999</v>
      </c>
      <c r="F75" s="3"/>
      <c r="G75" s="3">
        <f t="shared" si="2"/>
        <v>2.7305609801400004</v>
      </c>
      <c r="H75" s="3">
        <v>0</v>
      </c>
      <c r="I75" s="7">
        <f t="shared" si="3"/>
        <v>-5.5654325800005289E-3</v>
      </c>
      <c r="K75" s="15"/>
      <c r="L75" s="16"/>
      <c r="M75" s="16"/>
      <c r="N75" s="16"/>
      <c r="O75" s="16"/>
      <c r="P75" s="16"/>
      <c r="Q75" s="17"/>
    </row>
    <row r="76" spans="1:17" x14ac:dyDescent="0.25">
      <c r="A76" s="2">
        <v>3843</v>
      </c>
      <c r="B76" s="2" t="s">
        <v>154</v>
      </c>
      <c r="C76" s="2" t="s">
        <v>155</v>
      </c>
      <c r="D76" s="3">
        <v>2.8346318726200002</v>
      </c>
      <c r="E76" s="3">
        <v>2.6309999999999998</v>
      </c>
      <c r="F76" s="3"/>
      <c r="G76" s="3">
        <f t="shared" si="2"/>
        <v>2.8205609801400002</v>
      </c>
      <c r="H76" s="3">
        <v>0</v>
      </c>
      <c r="I76" s="7">
        <f t="shared" si="3"/>
        <v>1.407089247999993E-2</v>
      </c>
      <c r="K76" s="15"/>
      <c r="L76" s="16"/>
      <c r="M76" s="16"/>
      <c r="N76" s="16"/>
      <c r="O76" s="16"/>
      <c r="P76" s="16"/>
      <c r="Q76" s="17"/>
    </row>
    <row r="77" spans="1:17" x14ac:dyDescent="0.25">
      <c r="A77" s="2">
        <v>3843</v>
      </c>
      <c r="B77" s="2" t="s">
        <v>150</v>
      </c>
      <c r="C77" s="2" t="s">
        <v>151</v>
      </c>
      <c r="D77" s="3">
        <v>2.5331552241500002</v>
      </c>
      <c r="E77" s="3">
        <v>2.3279999999999998</v>
      </c>
      <c r="F77" s="3"/>
      <c r="G77" s="3">
        <f t="shared" si="2"/>
        <v>2.5175609801400003</v>
      </c>
      <c r="H77" s="3">
        <v>0</v>
      </c>
      <c r="I77" s="7">
        <f t="shared" si="3"/>
        <v>1.5594244009999869E-2</v>
      </c>
      <c r="K77" s="15"/>
      <c r="L77" s="16"/>
      <c r="M77" s="16"/>
      <c r="N77" s="16"/>
      <c r="O77" s="16"/>
      <c r="P77" s="16"/>
      <c r="Q77" s="17"/>
    </row>
    <row r="78" spans="1:17" x14ac:dyDescent="0.25">
      <c r="K78" s="15"/>
      <c r="L78" s="16"/>
      <c r="M78" s="16"/>
      <c r="N78" s="16"/>
      <c r="O78" s="16"/>
      <c r="P78" s="16"/>
      <c r="Q78" s="17"/>
    </row>
    <row r="79" spans="1:17" x14ac:dyDescent="0.25">
      <c r="K79" s="15"/>
      <c r="L79" s="16"/>
      <c r="M79" s="16"/>
      <c r="N79" s="16"/>
      <c r="O79" s="16"/>
      <c r="P79" s="16"/>
      <c r="Q79" s="17"/>
    </row>
    <row r="80" spans="1:17" x14ac:dyDescent="0.25">
      <c r="K80" s="15"/>
      <c r="L80" s="16"/>
      <c r="M80" s="16"/>
      <c r="N80" s="16"/>
      <c r="O80" s="16"/>
      <c r="P80" s="16"/>
      <c r="Q80" s="17"/>
    </row>
    <row r="81" spans="11:17" x14ac:dyDescent="0.25">
      <c r="K81" s="15"/>
      <c r="L81" s="16"/>
      <c r="M81" s="16"/>
      <c r="N81" s="16"/>
      <c r="O81" s="16"/>
      <c r="P81" s="16"/>
      <c r="Q81" s="17"/>
    </row>
    <row r="82" spans="11:17" x14ac:dyDescent="0.25">
      <c r="K82" s="15"/>
      <c r="L82" s="16"/>
      <c r="M82" s="16"/>
      <c r="N82" s="16"/>
      <c r="O82" s="16"/>
      <c r="P82" s="16"/>
      <c r="Q82" s="17"/>
    </row>
    <row r="83" spans="11:17" x14ac:dyDescent="0.25">
      <c r="K83" s="15"/>
      <c r="L83" s="16"/>
      <c r="M83" s="16"/>
      <c r="N83" s="16"/>
      <c r="O83" s="16"/>
      <c r="P83" s="16"/>
      <c r="Q83" s="17"/>
    </row>
    <row r="84" spans="11:17" x14ac:dyDescent="0.25">
      <c r="K84" s="15"/>
      <c r="L84" s="16"/>
      <c r="M84" s="16"/>
      <c r="N84" s="16"/>
      <c r="O84" s="16"/>
      <c r="P84" s="16"/>
      <c r="Q84" s="17"/>
    </row>
    <row r="85" spans="11:17" x14ac:dyDescent="0.25">
      <c r="K85" s="15"/>
      <c r="L85" s="16"/>
      <c r="M85" s="16"/>
      <c r="N85" s="16"/>
      <c r="O85" s="16"/>
      <c r="P85" s="16"/>
      <c r="Q85" s="17"/>
    </row>
    <row r="86" spans="11:17" x14ac:dyDescent="0.25">
      <c r="K86" s="15"/>
      <c r="L86" s="16"/>
      <c r="M86" s="16"/>
      <c r="N86" s="16"/>
      <c r="O86" s="16"/>
      <c r="P86" s="16"/>
      <c r="Q86" s="17"/>
    </row>
    <row r="87" spans="11:17" x14ac:dyDescent="0.25">
      <c r="K87" s="15"/>
      <c r="L87" s="16"/>
      <c r="M87" s="16"/>
      <c r="N87" s="16"/>
      <c r="O87" s="16"/>
      <c r="P87" s="16"/>
      <c r="Q87" s="17"/>
    </row>
    <row r="88" spans="11:17" x14ac:dyDescent="0.25">
      <c r="K88" s="15"/>
      <c r="L88" s="16"/>
      <c r="M88" s="16"/>
      <c r="N88" s="16"/>
      <c r="O88" s="16"/>
      <c r="P88" s="16"/>
      <c r="Q88" s="17"/>
    </row>
    <row r="89" spans="11:17" x14ac:dyDescent="0.25">
      <c r="K89" s="15"/>
      <c r="L89" s="16"/>
      <c r="M89" s="16"/>
      <c r="N89" s="16"/>
      <c r="O89" s="16"/>
      <c r="P89" s="16"/>
      <c r="Q89" s="17"/>
    </row>
    <row r="90" spans="11:17" x14ac:dyDescent="0.25">
      <c r="K90" s="15"/>
      <c r="L90" s="16"/>
      <c r="M90" s="16"/>
      <c r="N90" s="16"/>
      <c r="O90" s="16"/>
      <c r="P90" s="16"/>
      <c r="Q90" s="17"/>
    </row>
    <row r="91" spans="11:17" x14ac:dyDescent="0.25">
      <c r="K91" s="15"/>
      <c r="L91" s="16"/>
      <c r="M91" s="16"/>
      <c r="N91" s="16"/>
      <c r="O91" s="16"/>
      <c r="P91" s="16"/>
      <c r="Q91" s="17"/>
    </row>
    <row r="92" spans="11:17" x14ac:dyDescent="0.25">
      <c r="K92" s="15"/>
      <c r="L92" s="16"/>
      <c r="M92" s="16"/>
      <c r="N92" s="16"/>
      <c r="O92" s="16"/>
      <c r="P92" s="16"/>
      <c r="Q92" s="17"/>
    </row>
    <row r="93" spans="11:17" x14ac:dyDescent="0.25">
      <c r="K93" s="15"/>
      <c r="L93" s="16"/>
      <c r="M93" s="16"/>
      <c r="N93" s="16"/>
      <c r="O93" s="16"/>
      <c r="P93" s="16"/>
      <c r="Q93" s="17"/>
    </row>
    <row r="94" spans="11:17" x14ac:dyDescent="0.25">
      <c r="K94" s="15"/>
      <c r="L94" s="16"/>
      <c r="M94" s="16"/>
      <c r="N94" s="16"/>
      <c r="O94" s="16"/>
      <c r="P94" s="16"/>
      <c r="Q94" s="17"/>
    </row>
    <row r="95" spans="11:17" ht="15.75" thickBot="1" x14ac:dyDescent="0.3">
      <c r="K95" s="18"/>
      <c r="L95" s="19"/>
      <c r="M95" s="19"/>
      <c r="N95" s="19"/>
      <c r="O95" s="19"/>
      <c r="P95" s="19"/>
      <c r="Q95" s="20"/>
    </row>
  </sheetData>
  <pageMargins left="0.7" right="0.7" top="0.75" bottom="0.75" header="0.3" footer="0.3"/>
  <pageSetup paperSize="8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9"/>
  <sheetViews>
    <sheetView zoomScale="70" zoomScaleNormal="70" workbookViewId="0">
      <selection activeCell="F40" sqref="F40"/>
    </sheetView>
  </sheetViews>
  <sheetFormatPr baseColWidth="10" defaultRowHeight="15" x14ac:dyDescent="0.25"/>
  <cols>
    <col min="1" max="1" width="19.7109375" style="1" customWidth="1"/>
    <col min="2" max="2" width="15.7109375" style="2" customWidth="1"/>
    <col min="3" max="3" width="15" style="2" customWidth="1"/>
    <col min="4" max="5" width="19.7109375" style="1" customWidth="1"/>
    <col min="6" max="6" width="12.140625" style="1" customWidth="1"/>
    <col min="7" max="7" width="16.7109375" style="1" customWidth="1"/>
    <col min="8" max="8" width="11.42578125" style="1" customWidth="1"/>
    <col min="9" max="9" width="22" style="1" customWidth="1"/>
  </cols>
  <sheetData>
    <row r="1" spans="1:9" ht="39" customHeight="1" x14ac:dyDescent="0.25">
      <c r="A1" s="9" t="s">
        <v>0</v>
      </c>
      <c r="B1" s="10" t="s">
        <v>1</v>
      </c>
      <c r="C1" s="10" t="s">
        <v>157</v>
      </c>
      <c r="D1" s="9" t="s">
        <v>2</v>
      </c>
      <c r="E1" s="9" t="s">
        <v>3</v>
      </c>
      <c r="F1" s="9" t="s">
        <v>162</v>
      </c>
      <c r="G1" s="11" t="s">
        <v>156</v>
      </c>
      <c r="H1" s="9" t="s">
        <v>158</v>
      </c>
      <c r="I1" s="9" t="s">
        <v>163</v>
      </c>
    </row>
    <row r="2" spans="1:9" x14ac:dyDescent="0.25">
      <c r="A2" s="2">
        <v>1845</v>
      </c>
      <c r="B2" s="4" t="s">
        <v>128</v>
      </c>
      <c r="C2" s="4" t="s">
        <v>129</v>
      </c>
      <c r="D2" s="3">
        <v>6.10056098014</v>
      </c>
      <c r="E2" s="3">
        <v>5.9109999999999996</v>
      </c>
      <c r="F2" s="5">
        <f>D2-E2</f>
        <v>0.18956098014000045</v>
      </c>
      <c r="G2" s="3">
        <f>E2+$F$2</f>
        <v>6.10056098014</v>
      </c>
      <c r="H2" s="3">
        <v>0</v>
      </c>
      <c r="I2" s="5">
        <f>D2-G2</f>
        <v>0</v>
      </c>
    </row>
    <row r="3" spans="1:9" x14ac:dyDescent="0.25">
      <c r="A3" s="2">
        <v>1845</v>
      </c>
      <c r="B3" s="2" t="s">
        <v>126</v>
      </c>
      <c r="C3" s="2" t="s">
        <v>127</v>
      </c>
      <c r="D3" s="3">
        <v>6.0072154480000002</v>
      </c>
      <c r="E3" s="3">
        <v>5.8159999999999998</v>
      </c>
      <c r="F3" s="3"/>
      <c r="G3" s="3">
        <f t="shared" ref="G3:G62" si="0">E3+$F$2</f>
        <v>6.0055609801400003</v>
      </c>
      <c r="H3" s="3">
        <v>0</v>
      </c>
      <c r="I3" s="7">
        <f t="shared" ref="I3:I62" si="1">D3-G3</f>
        <v>1.6544678599998974E-3</v>
      </c>
    </row>
    <row r="4" spans="1:9" x14ac:dyDescent="0.25">
      <c r="A4" s="2">
        <v>1845</v>
      </c>
      <c r="B4" s="2" t="s">
        <v>124</v>
      </c>
      <c r="C4" s="2" t="s">
        <v>125</v>
      </c>
      <c r="D4" s="3">
        <v>5.95322018274</v>
      </c>
      <c r="E4" s="3">
        <v>5.7619999999999996</v>
      </c>
      <c r="F4" s="3"/>
      <c r="G4" s="3">
        <f t="shared" si="0"/>
        <v>5.95156098014</v>
      </c>
      <c r="H4" s="3">
        <v>0</v>
      </c>
      <c r="I4" s="7">
        <f t="shared" si="1"/>
        <v>1.6592025999999649E-3</v>
      </c>
    </row>
    <row r="5" spans="1:9" x14ac:dyDescent="0.25">
      <c r="A5" s="2">
        <v>1845</v>
      </c>
      <c r="B5" s="2" t="s">
        <v>122</v>
      </c>
      <c r="C5" s="2" t="s">
        <v>123</v>
      </c>
      <c r="D5" s="3">
        <v>5.9096075774400001</v>
      </c>
      <c r="E5" s="3">
        <v>5.718</v>
      </c>
      <c r="F5" s="3"/>
      <c r="G5" s="3">
        <f t="shared" si="0"/>
        <v>5.9075609801400004</v>
      </c>
      <c r="H5" s="3">
        <v>0</v>
      </c>
      <c r="I5" s="7">
        <f t="shared" si="1"/>
        <v>2.0465972999996751E-3</v>
      </c>
    </row>
    <row r="6" spans="1:9" x14ac:dyDescent="0.25">
      <c r="A6" s="2">
        <v>1845</v>
      </c>
      <c r="B6" s="2" t="s">
        <v>120</v>
      </c>
      <c r="C6" s="2" t="s">
        <v>121</v>
      </c>
      <c r="D6" s="3">
        <v>5.8160896715700003</v>
      </c>
      <c r="E6" s="3">
        <v>5.6289999999999996</v>
      </c>
      <c r="F6" s="3"/>
      <c r="G6" s="3">
        <f t="shared" si="0"/>
        <v>5.81856098014</v>
      </c>
      <c r="H6" s="3">
        <v>0</v>
      </c>
      <c r="I6" s="7">
        <f t="shared" si="1"/>
        <v>-2.471308569999664E-3</v>
      </c>
    </row>
    <row r="7" spans="1:9" x14ac:dyDescent="0.25">
      <c r="A7" s="2">
        <v>1845</v>
      </c>
      <c r="B7" s="2" t="s">
        <v>118</v>
      </c>
      <c r="C7" s="2" t="s">
        <v>119</v>
      </c>
      <c r="D7" s="3">
        <v>5.8360672845500003</v>
      </c>
      <c r="E7" s="3">
        <v>5.6449999999999996</v>
      </c>
      <c r="F7" s="3"/>
      <c r="G7" s="3">
        <f t="shared" si="0"/>
        <v>5.83456098014</v>
      </c>
      <c r="H7" s="3">
        <v>0</v>
      </c>
      <c r="I7" s="7">
        <f t="shared" si="1"/>
        <v>1.5063044100003253E-3</v>
      </c>
    </row>
    <row r="8" spans="1:9" x14ac:dyDescent="0.25">
      <c r="A8" s="2">
        <v>1845</v>
      </c>
      <c r="B8" s="2" t="s">
        <v>116</v>
      </c>
      <c r="C8" s="2" t="s">
        <v>117</v>
      </c>
      <c r="D8" s="3">
        <v>6.4496619305699996</v>
      </c>
      <c r="E8" s="3">
        <v>6.2590000000000003</v>
      </c>
      <c r="F8" s="3"/>
      <c r="G8" s="3">
        <f t="shared" si="0"/>
        <v>6.4485609801400008</v>
      </c>
      <c r="H8" s="3">
        <v>0</v>
      </c>
      <c r="I8" s="7">
        <f t="shared" si="1"/>
        <v>1.1009504299988038E-3</v>
      </c>
    </row>
    <row r="9" spans="1:9" x14ac:dyDescent="0.25">
      <c r="A9" s="2">
        <v>1845</v>
      </c>
      <c r="B9" s="2" t="s">
        <v>114</v>
      </c>
      <c r="C9" s="2" t="s">
        <v>115</v>
      </c>
      <c r="D9" s="3">
        <v>5.7262890959800004</v>
      </c>
      <c r="E9" s="3">
        <v>5.5339999999999998</v>
      </c>
      <c r="F9" s="3"/>
      <c r="G9" s="3">
        <f t="shared" si="0"/>
        <v>5.7235609801400003</v>
      </c>
      <c r="H9" s="3">
        <v>0</v>
      </c>
      <c r="I9" s="7">
        <f t="shared" si="1"/>
        <v>2.7281158400001004E-3</v>
      </c>
    </row>
    <row r="10" spans="1:9" x14ac:dyDescent="0.25">
      <c r="A10" s="2">
        <v>1845</v>
      </c>
      <c r="B10" s="2" t="s">
        <v>112</v>
      </c>
      <c r="C10" s="2" t="s">
        <v>113</v>
      </c>
      <c r="D10" s="3">
        <v>6.3550239389599996</v>
      </c>
      <c r="E10" s="3">
        <v>6.1749999999999998</v>
      </c>
      <c r="F10" s="3"/>
      <c r="G10" s="3">
        <f t="shared" si="0"/>
        <v>6.3645609801400003</v>
      </c>
      <c r="H10" s="3">
        <v>0</v>
      </c>
      <c r="I10" s="7">
        <f t="shared" si="1"/>
        <v>-9.5370411800006494E-3</v>
      </c>
    </row>
    <row r="11" spans="1:9" x14ac:dyDescent="0.25">
      <c r="A11" s="2">
        <v>1845</v>
      </c>
      <c r="B11" s="2" t="s">
        <v>110</v>
      </c>
      <c r="C11" s="2" t="s">
        <v>111</v>
      </c>
      <c r="D11" s="3">
        <v>5.6647948494299998</v>
      </c>
      <c r="E11" s="3">
        <v>5.4779999999999998</v>
      </c>
      <c r="F11" s="3"/>
      <c r="G11" s="3">
        <f t="shared" si="0"/>
        <v>5.6675609801400002</v>
      </c>
      <c r="H11" s="3">
        <v>0</v>
      </c>
      <c r="I11" s="7">
        <f t="shared" si="1"/>
        <v>-2.7661307100004251E-3</v>
      </c>
    </row>
    <row r="12" spans="1:9" x14ac:dyDescent="0.25">
      <c r="A12" s="2">
        <v>1845</v>
      </c>
      <c r="B12" s="2" t="s">
        <v>108</v>
      </c>
      <c r="C12" s="2" t="s">
        <v>109</v>
      </c>
      <c r="D12" s="3">
        <v>6.34506916531</v>
      </c>
      <c r="E12" s="3">
        <v>6.15</v>
      </c>
      <c r="F12" s="3"/>
      <c r="G12" s="3">
        <f t="shared" si="0"/>
        <v>6.3395609801400008</v>
      </c>
      <c r="H12" s="3">
        <v>0</v>
      </c>
      <c r="I12" s="7">
        <f t="shared" si="1"/>
        <v>5.5081851699991802E-3</v>
      </c>
    </row>
    <row r="13" spans="1:9" x14ac:dyDescent="0.25">
      <c r="A13" s="2">
        <v>1845</v>
      </c>
      <c r="B13" s="2" t="s">
        <v>106</v>
      </c>
      <c r="C13" s="2" t="s">
        <v>107</v>
      </c>
      <c r="D13" s="3">
        <v>5.5081335762599997</v>
      </c>
      <c r="E13" s="3">
        <v>5.3239999999999998</v>
      </c>
      <c r="F13" s="3"/>
      <c r="G13" s="3">
        <f t="shared" si="0"/>
        <v>5.5135609801400003</v>
      </c>
      <c r="H13" s="3">
        <v>0</v>
      </c>
      <c r="I13" s="7">
        <f t="shared" si="1"/>
        <v>-5.4274038800006252E-3</v>
      </c>
    </row>
    <row r="14" spans="1:9" x14ac:dyDescent="0.25">
      <c r="A14" s="2">
        <v>1845</v>
      </c>
      <c r="B14" s="2" t="s">
        <v>104</v>
      </c>
      <c r="C14" s="2" t="s">
        <v>105</v>
      </c>
      <c r="D14" s="3">
        <v>5.5501916309999997</v>
      </c>
      <c r="E14" s="3">
        <v>5.3659999999999997</v>
      </c>
      <c r="F14" s="3"/>
      <c r="G14" s="3">
        <f t="shared" si="0"/>
        <v>5.5555609801400001</v>
      </c>
      <c r="H14" s="3">
        <v>0</v>
      </c>
      <c r="I14" s="7">
        <f t="shared" si="1"/>
        <v>-5.3693491400004234E-3</v>
      </c>
    </row>
    <row r="15" spans="1:9" x14ac:dyDescent="0.25">
      <c r="A15" s="2">
        <v>1845</v>
      </c>
      <c r="B15" s="2" t="s">
        <v>102</v>
      </c>
      <c r="C15" s="2" t="s">
        <v>103</v>
      </c>
      <c r="D15" s="3">
        <v>5.4950922802399997</v>
      </c>
      <c r="E15" s="3">
        <v>5.3170000000000002</v>
      </c>
      <c r="F15" s="3"/>
      <c r="G15" s="3">
        <f t="shared" si="0"/>
        <v>5.5065609801400006</v>
      </c>
      <c r="H15" s="3">
        <v>0</v>
      </c>
      <c r="I15" s="7">
        <f t="shared" si="1"/>
        <v>-1.1468699900000878E-2</v>
      </c>
    </row>
    <row r="16" spans="1:9" x14ac:dyDescent="0.25">
      <c r="A16" s="2">
        <v>1845</v>
      </c>
      <c r="B16" s="2" t="s">
        <v>100</v>
      </c>
      <c r="C16" s="2" t="s">
        <v>101</v>
      </c>
      <c r="D16" s="3">
        <v>6.3857612137700004</v>
      </c>
      <c r="E16" s="3">
        <v>6.1890000000000001</v>
      </c>
      <c r="F16" s="3"/>
      <c r="G16" s="3">
        <f t="shared" si="0"/>
        <v>6.3785609801400005</v>
      </c>
      <c r="H16" s="3">
        <v>0</v>
      </c>
      <c r="I16" s="7">
        <f t="shared" si="1"/>
        <v>7.2002336299998859E-3</v>
      </c>
    </row>
    <row r="17" spans="1:9" x14ac:dyDescent="0.25">
      <c r="A17" s="2">
        <v>1845</v>
      </c>
      <c r="B17" s="2" t="s">
        <v>98</v>
      </c>
      <c r="C17" s="2" t="s">
        <v>99</v>
      </c>
      <c r="D17" s="3">
        <v>5.4216085764199997</v>
      </c>
      <c r="E17" s="3">
        <v>5.2480000000000002</v>
      </c>
      <c r="F17" s="3"/>
      <c r="G17" s="3">
        <f t="shared" si="0"/>
        <v>5.4375609801400007</v>
      </c>
      <c r="H17" s="3">
        <v>0</v>
      </c>
      <c r="I17" s="7">
        <f t="shared" si="1"/>
        <v>-1.5952403720000952E-2</v>
      </c>
    </row>
    <row r="18" spans="1:9" x14ac:dyDescent="0.25">
      <c r="A18" s="2">
        <v>1845</v>
      </c>
      <c r="B18" s="2" t="s">
        <v>96</v>
      </c>
      <c r="C18" s="2" t="s">
        <v>97</v>
      </c>
      <c r="D18" s="3">
        <v>5.3761950659900002</v>
      </c>
      <c r="E18" s="3">
        <v>5.2140000000000004</v>
      </c>
      <c r="F18" s="3"/>
      <c r="G18" s="3">
        <f t="shared" si="0"/>
        <v>5.4035609801400009</v>
      </c>
      <c r="H18" s="3">
        <v>0</v>
      </c>
      <c r="I18" s="7">
        <f t="shared" si="1"/>
        <v>-2.736591415000067E-2</v>
      </c>
    </row>
    <row r="19" spans="1:9" x14ac:dyDescent="0.25">
      <c r="A19" s="2">
        <v>1845</v>
      </c>
      <c r="B19" s="2" t="s">
        <v>94</v>
      </c>
      <c r="C19" s="2" t="s">
        <v>95</v>
      </c>
      <c r="D19" s="3">
        <v>6.2185184984299999</v>
      </c>
      <c r="E19" s="3">
        <v>6.0229999999999997</v>
      </c>
      <c r="F19" s="3"/>
      <c r="G19" s="3">
        <f t="shared" si="0"/>
        <v>6.2125609801400001</v>
      </c>
      <c r="H19" s="3">
        <v>0</v>
      </c>
      <c r="I19" s="7">
        <f t="shared" si="1"/>
        <v>5.9575182899997969E-3</v>
      </c>
    </row>
    <row r="20" spans="1:9" x14ac:dyDescent="0.25">
      <c r="A20" s="2">
        <v>1845</v>
      </c>
      <c r="B20" s="2" t="s">
        <v>92</v>
      </c>
      <c r="C20" s="2" t="s">
        <v>93</v>
      </c>
      <c r="D20" s="3">
        <v>5.2434350460000001</v>
      </c>
      <c r="E20" s="3">
        <v>5.0679999999999996</v>
      </c>
      <c r="F20" s="3"/>
      <c r="G20" s="3">
        <f t="shared" si="0"/>
        <v>5.2575609801400001</v>
      </c>
      <c r="H20" s="3">
        <v>0</v>
      </c>
      <c r="I20" s="7">
        <f t="shared" si="1"/>
        <v>-1.4125934139999963E-2</v>
      </c>
    </row>
    <row r="21" spans="1:9" x14ac:dyDescent="0.25">
      <c r="A21" s="2">
        <v>1845</v>
      </c>
      <c r="B21" s="2" t="s">
        <v>90</v>
      </c>
      <c r="C21" s="2" t="s">
        <v>91</v>
      </c>
      <c r="D21" s="3">
        <v>5.7483470967199999</v>
      </c>
      <c r="E21" s="3">
        <v>5.5679999999999996</v>
      </c>
      <c r="F21" s="3"/>
      <c r="G21" s="3">
        <f t="shared" si="0"/>
        <v>5.7575609801400001</v>
      </c>
      <c r="H21" s="3">
        <v>0</v>
      </c>
      <c r="I21" s="7">
        <f t="shared" si="1"/>
        <v>-9.2138834200001796E-3</v>
      </c>
    </row>
    <row r="22" spans="1:9" x14ac:dyDescent="0.25">
      <c r="A22" s="2">
        <v>845</v>
      </c>
      <c r="B22" s="2" t="s">
        <v>68</v>
      </c>
      <c r="C22" s="2" t="s">
        <v>69</v>
      </c>
      <c r="D22" s="3">
        <v>5.2938448750899996</v>
      </c>
      <c r="E22" s="3">
        <v>5.1150000000000002</v>
      </c>
      <c r="F22" s="3"/>
      <c r="G22" s="3">
        <f t="shared" si="0"/>
        <v>5.3045609801400007</v>
      </c>
      <c r="H22" s="3">
        <v>0</v>
      </c>
      <c r="I22" s="7">
        <f t="shared" si="1"/>
        <v>-1.071610505000109E-2</v>
      </c>
    </row>
    <row r="23" spans="1:9" x14ac:dyDescent="0.25">
      <c r="A23" s="2">
        <v>845</v>
      </c>
      <c r="B23" s="2" t="s">
        <v>66</v>
      </c>
      <c r="C23" s="2" t="s">
        <v>67</v>
      </c>
      <c r="D23" s="3">
        <v>5.6788661298000003</v>
      </c>
      <c r="E23" s="3">
        <v>5.4880000000000004</v>
      </c>
      <c r="F23" s="3"/>
      <c r="G23" s="3">
        <f t="shared" si="0"/>
        <v>5.6775609801400009</v>
      </c>
      <c r="H23" s="3">
        <v>0</v>
      </c>
      <c r="I23" s="7">
        <f t="shared" si="1"/>
        <v>1.3051496599993939E-3</v>
      </c>
    </row>
    <row r="24" spans="1:9" x14ac:dyDescent="0.25">
      <c r="A24" s="2">
        <v>845</v>
      </c>
      <c r="B24" s="2" t="s">
        <v>64</v>
      </c>
      <c r="C24" s="2" t="s">
        <v>65</v>
      </c>
      <c r="D24" s="3">
        <v>5.5724924416199997</v>
      </c>
      <c r="E24" s="3">
        <v>5.3789999999999996</v>
      </c>
      <c r="F24" s="3"/>
      <c r="G24" s="3">
        <f t="shared" si="0"/>
        <v>5.56856098014</v>
      </c>
      <c r="H24" s="3">
        <v>0</v>
      </c>
      <c r="I24" s="7">
        <f t="shared" si="1"/>
        <v>3.9314614799996761E-3</v>
      </c>
    </row>
    <row r="25" spans="1:9" x14ac:dyDescent="0.25">
      <c r="A25" s="2">
        <v>845</v>
      </c>
      <c r="B25" s="2" t="s">
        <v>62</v>
      </c>
      <c r="C25" s="2" t="s">
        <v>63</v>
      </c>
      <c r="D25" s="3">
        <v>4.9319818938999997</v>
      </c>
      <c r="E25" s="3">
        <v>4.7539999999999996</v>
      </c>
      <c r="F25" s="3"/>
      <c r="G25" s="3">
        <f t="shared" si="0"/>
        <v>4.94356098014</v>
      </c>
      <c r="H25" s="3">
        <v>0</v>
      </c>
      <c r="I25" s="7">
        <f t="shared" si="1"/>
        <v>-1.1579086240000258E-2</v>
      </c>
    </row>
    <row r="26" spans="1:9" x14ac:dyDescent="0.25">
      <c r="A26" s="2">
        <v>845</v>
      </c>
      <c r="B26" s="2" t="s">
        <v>60</v>
      </c>
      <c r="C26" s="2" t="s">
        <v>61</v>
      </c>
      <c r="D26" s="3">
        <v>4.3596220144800002</v>
      </c>
      <c r="E26" s="3">
        <v>4.202</v>
      </c>
      <c r="F26" s="3"/>
      <c r="G26" s="3">
        <f t="shared" si="0"/>
        <v>4.3915609801400004</v>
      </c>
      <c r="H26" s="3">
        <v>0</v>
      </c>
      <c r="I26" s="7">
        <f t="shared" si="1"/>
        <v>-3.1938965660000207E-2</v>
      </c>
    </row>
    <row r="27" spans="1:9" x14ac:dyDescent="0.25">
      <c r="A27" s="2">
        <v>845</v>
      </c>
      <c r="B27" s="2" t="s">
        <v>58</v>
      </c>
      <c r="C27" s="2" t="s">
        <v>59</v>
      </c>
      <c r="D27" s="3">
        <v>4.3203587477400003</v>
      </c>
      <c r="E27" s="3">
        <v>4.1459999999999999</v>
      </c>
      <c r="F27" s="3"/>
      <c r="G27" s="3">
        <f t="shared" si="0"/>
        <v>4.3355609801400004</v>
      </c>
      <c r="H27" s="3">
        <v>0</v>
      </c>
      <c r="I27" s="7">
        <f t="shared" si="1"/>
        <v>-1.5202232400000071E-2</v>
      </c>
    </row>
    <row r="28" spans="1:9" x14ac:dyDescent="0.25">
      <c r="A28" s="2">
        <v>845</v>
      </c>
      <c r="B28" s="2" t="s">
        <v>56</v>
      </c>
      <c r="C28" s="2" t="s">
        <v>57</v>
      </c>
      <c r="D28" s="3">
        <v>5.32067702327</v>
      </c>
      <c r="E28" s="3">
        <v>5.1260000000000003</v>
      </c>
      <c r="F28" s="3"/>
      <c r="G28" s="3">
        <f t="shared" si="0"/>
        <v>5.3155609801400008</v>
      </c>
      <c r="H28" s="3">
        <v>0</v>
      </c>
      <c r="I28" s="7">
        <f t="shared" si="1"/>
        <v>5.1160431299992482E-3</v>
      </c>
    </row>
    <row r="29" spans="1:9" x14ac:dyDescent="0.25">
      <c r="A29" s="2">
        <v>845</v>
      </c>
      <c r="B29" s="2" t="s">
        <v>54</v>
      </c>
      <c r="C29" s="2" t="s">
        <v>55</v>
      </c>
      <c r="D29" s="3">
        <v>4.72619497177</v>
      </c>
      <c r="E29" s="3">
        <v>4.5490000000000004</v>
      </c>
      <c r="F29" s="3"/>
      <c r="G29" s="3">
        <f t="shared" si="0"/>
        <v>4.7385609801400008</v>
      </c>
      <c r="H29" s="3">
        <v>0</v>
      </c>
      <c r="I29" s="7">
        <f t="shared" si="1"/>
        <v>-1.2366008370000792E-2</v>
      </c>
    </row>
    <row r="30" spans="1:9" x14ac:dyDescent="0.25">
      <c r="A30" s="2">
        <v>845</v>
      </c>
      <c r="B30" s="2" t="s">
        <v>52</v>
      </c>
      <c r="C30" s="2" t="s">
        <v>53</v>
      </c>
      <c r="D30" s="3">
        <v>4.7331458853899999</v>
      </c>
      <c r="E30" s="3">
        <v>4.5430000000000001</v>
      </c>
      <c r="F30" s="3"/>
      <c r="G30" s="3">
        <f t="shared" si="0"/>
        <v>4.7325609801400006</v>
      </c>
      <c r="H30" s="3">
        <v>0</v>
      </c>
      <c r="I30" s="7">
        <f t="shared" si="1"/>
        <v>5.8490524999932347E-4</v>
      </c>
    </row>
    <row r="31" spans="1:9" x14ac:dyDescent="0.25">
      <c r="A31" s="2">
        <v>845</v>
      </c>
      <c r="B31" s="2" t="s">
        <v>50</v>
      </c>
      <c r="C31" s="2" t="s">
        <v>51</v>
      </c>
      <c r="D31" s="3">
        <v>4.43169545654</v>
      </c>
      <c r="E31" s="3">
        <v>4.2530000000000001</v>
      </c>
      <c r="F31" s="3"/>
      <c r="G31" s="3">
        <f t="shared" si="0"/>
        <v>4.4425609801400006</v>
      </c>
      <c r="H31" s="3">
        <v>0</v>
      </c>
      <c r="I31" s="7">
        <f t="shared" si="1"/>
        <v>-1.0865523600000593E-2</v>
      </c>
    </row>
    <row r="32" spans="1:9" x14ac:dyDescent="0.25">
      <c r="A32" s="2">
        <v>845</v>
      </c>
      <c r="B32" s="2" t="s">
        <v>48</v>
      </c>
      <c r="C32" s="2" t="s">
        <v>49</v>
      </c>
      <c r="D32" s="3">
        <v>3.9762586764400001</v>
      </c>
      <c r="E32" s="3">
        <v>3.7890000000000001</v>
      </c>
      <c r="F32" s="3"/>
      <c r="G32" s="3">
        <f t="shared" si="0"/>
        <v>3.9785609801400006</v>
      </c>
      <c r="H32" s="3">
        <v>0</v>
      </c>
      <c r="I32" s="7">
        <f t="shared" si="1"/>
        <v>-2.3023037000005075E-3</v>
      </c>
    </row>
    <row r="33" spans="1:9" x14ac:dyDescent="0.25">
      <c r="A33" s="2">
        <v>845</v>
      </c>
      <c r="B33" s="2" t="s">
        <v>46</v>
      </c>
      <c r="C33" s="2" t="s">
        <v>47</v>
      </c>
      <c r="D33" s="3">
        <v>4.7538298561200003</v>
      </c>
      <c r="E33" s="3">
        <v>4.5709999999999997</v>
      </c>
      <c r="F33" s="3"/>
      <c r="G33" s="3">
        <f t="shared" si="0"/>
        <v>4.7605609801400002</v>
      </c>
      <c r="H33" s="3">
        <v>0</v>
      </c>
      <c r="I33" s="7">
        <f t="shared" si="1"/>
        <v>-6.7311240199998679E-3</v>
      </c>
    </row>
    <row r="34" spans="1:9" x14ac:dyDescent="0.25">
      <c r="A34" s="2">
        <v>845</v>
      </c>
      <c r="B34" s="2" t="s">
        <v>44</v>
      </c>
      <c r="C34" s="2" t="s">
        <v>45</v>
      </c>
      <c r="D34" s="3">
        <v>4.1397245133</v>
      </c>
      <c r="E34" s="3">
        <v>3.9580000000000002</v>
      </c>
      <c r="F34" s="3"/>
      <c r="G34" s="3">
        <f t="shared" si="0"/>
        <v>4.1475609801400006</v>
      </c>
      <c r="H34" s="3">
        <v>0</v>
      </c>
      <c r="I34" s="7">
        <f t="shared" si="1"/>
        <v>-7.836466840000611E-3</v>
      </c>
    </row>
    <row r="35" spans="1:9" x14ac:dyDescent="0.25">
      <c r="A35" s="2">
        <v>845</v>
      </c>
      <c r="B35" s="2" t="s">
        <v>42</v>
      </c>
      <c r="C35" s="2" t="s">
        <v>43</v>
      </c>
      <c r="D35" s="3">
        <v>4.6709540670500003</v>
      </c>
      <c r="E35" s="3">
        <v>4.4800000000000004</v>
      </c>
      <c r="F35" s="3"/>
      <c r="G35" s="3">
        <f t="shared" si="0"/>
        <v>4.6695609801400009</v>
      </c>
      <c r="H35" s="3">
        <v>0</v>
      </c>
      <c r="I35" s="7">
        <f t="shared" si="1"/>
        <v>1.393086909999397E-3</v>
      </c>
    </row>
    <row r="36" spans="1:9" x14ac:dyDescent="0.25">
      <c r="A36" s="2">
        <v>845</v>
      </c>
      <c r="B36" s="2" t="s">
        <v>40</v>
      </c>
      <c r="C36" s="2" t="s">
        <v>41</v>
      </c>
      <c r="D36" s="3">
        <v>4.0792131750499996</v>
      </c>
      <c r="E36" s="3">
        <v>3.8929999999999998</v>
      </c>
      <c r="F36" s="3"/>
      <c r="G36" s="3">
        <f t="shared" si="0"/>
        <v>4.0825609801400002</v>
      </c>
      <c r="H36" s="3">
        <v>0</v>
      </c>
      <c r="I36" s="7">
        <f t="shared" si="1"/>
        <v>-3.3478050900006551E-3</v>
      </c>
    </row>
    <row r="37" spans="1:9" x14ac:dyDescent="0.25">
      <c r="A37" s="2">
        <v>845</v>
      </c>
      <c r="B37" s="2" t="s">
        <v>38</v>
      </c>
      <c r="C37" s="2" t="s">
        <v>39</v>
      </c>
      <c r="D37" s="3">
        <v>4.9505721135499998</v>
      </c>
      <c r="E37" s="3">
        <v>4.7649999999999997</v>
      </c>
      <c r="F37" s="3"/>
      <c r="G37" s="3">
        <f t="shared" si="0"/>
        <v>4.9545609801400001</v>
      </c>
      <c r="H37" s="3">
        <v>0</v>
      </c>
      <c r="I37" s="7">
        <f t="shared" si="1"/>
        <v>-3.9888665900003062E-3</v>
      </c>
    </row>
    <row r="38" spans="1:9" x14ac:dyDescent="0.25">
      <c r="A38" s="2">
        <v>845</v>
      </c>
      <c r="B38" s="2" t="s">
        <v>36</v>
      </c>
      <c r="C38" s="2" t="s">
        <v>37</v>
      </c>
      <c r="D38" s="3">
        <v>3.5862979766800001</v>
      </c>
      <c r="E38" s="3">
        <v>3.4009999999999998</v>
      </c>
      <c r="F38" s="3"/>
      <c r="G38" s="3">
        <f t="shared" si="0"/>
        <v>3.5905609801400002</v>
      </c>
      <c r="H38" s="3">
        <v>0</v>
      </c>
      <c r="I38" s="7">
        <f t="shared" si="1"/>
        <v>-4.263003460000192E-3</v>
      </c>
    </row>
    <row r="39" spans="1:9" x14ac:dyDescent="0.25">
      <c r="A39" s="2">
        <v>845</v>
      </c>
      <c r="B39" s="2" t="s">
        <v>34</v>
      </c>
      <c r="C39" s="2" t="s">
        <v>35</v>
      </c>
      <c r="D39" s="3">
        <v>3.5279043889100001</v>
      </c>
      <c r="E39" s="3">
        <v>3.34</v>
      </c>
      <c r="F39" s="3"/>
      <c r="G39" s="3">
        <f t="shared" si="0"/>
        <v>3.5295609801400003</v>
      </c>
      <c r="H39" s="3">
        <v>0</v>
      </c>
      <c r="I39" s="7">
        <f t="shared" si="1"/>
        <v>-1.6565912300001706E-3</v>
      </c>
    </row>
    <row r="40" spans="1:9" x14ac:dyDescent="0.25">
      <c r="A40" s="2">
        <v>845</v>
      </c>
      <c r="B40" s="2" t="s">
        <v>32</v>
      </c>
      <c r="C40" s="2" t="s">
        <v>33</v>
      </c>
      <c r="D40" s="3">
        <v>4.0984025093499996</v>
      </c>
      <c r="E40" s="3">
        <v>3.931</v>
      </c>
      <c r="F40" s="3"/>
      <c r="G40" s="3">
        <f t="shared" si="0"/>
        <v>4.1205609801400005</v>
      </c>
      <c r="H40" s="3">
        <v>0</v>
      </c>
      <c r="I40" s="7">
        <f t="shared" si="1"/>
        <v>-2.2158470790000884E-2</v>
      </c>
    </row>
    <row r="41" spans="1:9" x14ac:dyDescent="0.25">
      <c r="A41" s="2">
        <v>845</v>
      </c>
      <c r="B41" s="2" t="s">
        <v>30</v>
      </c>
      <c r="C41" s="2" t="s">
        <v>31</v>
      </c>
      <c r="D41" s="3">
        <v>3.4307081178900001</v>
      </c>
      <c r="E41" s="3">
        <v>3.2549999999999999</v>
      </c>
      <c r="F41" s="3"/>
      <c r="G41" s="3">
        <f t="shared" si="0"/>
        <v>3.4445609801400003</v>
      </c>
      <c r="H41" s="3">
        <v>0</v>
      </c>
      <c r="I41" s="7">
        <f t="shared" si="1"/>
        <v>-1.3852862250000264E-2</v>
      </c>
    </row>
    <row r="42" spans="1:9" x14ac:dyDescent="0.25">
      <c r="A42" s="2">
        <v>845</v>
      </c>
      <c r="B42" s="2" t="s">
        <v>28</v>
      </c>
      <c r="C42" s="2" t="s">
        <v>29</v>
      </c>
      <c r="D42" s="3">
        <v>3.91928346101</v>
      </c>
      <c r="E42" s="3">
        <v>3.7370000000000001</v>
      </c>
      <c r="F42" s="3"/>
      <c r="G42" s="3">
        <f t="shared" si="0"/>
        <v>3.9265609801400005</v>
      </c>
      <c r="H42" s="3">
        <v>0</v>
      </c>
      <c r="I42" s="7">
        <f t="shared" si="1"/>
        <v>-7.2775191300005204E-3</v>
      </c>
    </row>
    <row r="43" spans="1:9" x14ac:dyDescent="0.25">
      <c r="A43" s="2">
        <v>845</v>
      </c>
      <c r="B43" s="2" t="s">
        <v>26</v>
      </c>
      <c r="C43" s="2" t="s">
        <v>27</v>
      </c>
      <c r="D43" s="3">
        <v>3.34649660001</v>
      </c>
      <c r="E43" s="3">
        <v>3.1629999999999998</v>
      </c>
      <c r="F43" s="3"/>
      <c r="G43" s="3">
        <f t="shared" si="0"/>
        <v>3.3525609801400003</v>
      </c>
      <c r="H43" s="3">
        <v>0</v>
      </c>
      <c r="I43" s="7">
        <f t="shared" si="1"/>
        <v>-6.0643801300002131E-3</v>
      </c>
    </row>
    <row r="44" spans="1:9" x14ac:dyDescent="0.25">
      <c r="A44" s="2">
        <v>845</v>
      </c>
      <c r="B44" s="2" t="s">
        <v>24</v>
      </c>
      <c r="C44" s="2" t="s">
        <v>25</v>
      </c>
      <c r="D44" s="3">
        <v>3.3736136759500002</v>
      </c>
      <c r="E44" s="3">
        <v>3.1829999999999998</v>
      </c>
      <c r="F44" s="3"/>
      <c r="G44" s="3">
        <f t="shared" si="0"/>
        <v>3.3725609801400003</v>
      </c>
      <c r="H44" s="3">
        <v>0</v>
      </c>
      <c r="I44" s="7">
        <f t="shared" si="1"/>
        <v>1.0526958099998929E-3</v>
      </c>
    </row>
    <row r="45" spans="1:9" x14ac:dyDescent="0.25">
      <c r="A45" s="2">
        <v>845</v>
      </c>
      <c r="B45" s="2" t="s">
        <v>22</v>
      </c>
      <c r="C45" s="2" t="s">
        <v>23</v>
      </c>
      <c r="D45" s="3">
        <v>3.8062555635200002</v>
      </c>
      <c r="E45" s="3">
        <v>3.629</v>
      </c>
      <c r="F45" s="3"/>
      <c r="G45" s="3">
        <f t="shared" si="0"/>
        <v>3.8185609801400004</v>
      </c>
      <c r="H45" s="3">
        <v>0</v>
      </c>
      <c r="I45" s="7">
        <f t="shared" si="1"/>
        <v>-1.2305416620000287E-2</v>
      </c>
    </row>
    <row r="46" spans="1:9" x14ac:dyDescent="0.25">
      <c r="A46" s="2">
        <v>845</v>
      </c>
      <c r="B46" s="2" t="s">
        <v>20</v>
      </c>
      <c r="C46" s="2" t="s">
        <v>21</v>
      </c>
      <c r="D46" s="3">
        <v>3.2031462743399999</v>
      </c>
      <c r="E46" s="3">
        <v>3.0230000000000001</v>
      </c>
      <c r="F46" s="3"/>
      <c r="G46" s="3">
        <f t="shared" si="0"/>
        <v>3.2125609801400006</v>
      </c>
      <c r="H46" s="3">
        <v>0</v>
      </c>
      <c r="I46" s="7">
        <f t="shared" si="1"/>
        <v>-9.4147058000007E-3</v>
      </c>
    </row>
    <row r="47" spans="1:9" x14ac:dyDescent="0.25">
      <c r="A47" s="2">
        <v>845</v>
      </c>
      <c r="B47" s="2" t="s">
        <v>18</v>
      </c>
      <c r="C47" s="2" t="s">
        <v>19</v>
      </c>
      <c r="D47" s="3">
        <v>3.2819746590699999</v>
      </c>
      <c r="E47" s="3">
        <v>3.113</v>
      </c>
      <c r="F47" s="3"/>
      <c r="G47" s="3">
        <f t="shared" si="0"/>
        <v>3.3025609801400004</v>
      </c>
      <c r="H47" s="3">
        <v>0</v>
      </c>
      <c r="I47" s="7">
        <f t="shared" si="1"/>
        <v>-2.0586321070000579E-2</v>
      </c>
    </row>
    <row r="48" spans="1:9" x14ac:dyDescent="0.25">
      <c r="A48" s="2">
        <v>845</v>
      </c>
      <c r="B48" s="2" t="s">
        <v>16</v>
      </c>
      <c r="C48" s="2" t="s">
        <v>17</v>
      </c>
      <c r="D48" s="3">
        <v>3.0719909840700002</v>
      </c>
      <c r="E48" s="3">
        <v>2.8959999999999999</v>
      </c>
      <c r="F48" s="3"/>
      <c r="G48" s="3">
        <f t="shared" si="0"/>
        <v>3.0855609801400004</v>
      </c>
      <c r="H48" s="3">
        <v>0</v>
      </c>
      <c r="I48" s="7">
        <f t="shared" si="1"/>
        <v>-1.3569996070000201E-2</v>
      </c>
    </row>
    <row r="49" spans="1:9" x14ac:dyDescent="0.25">
      <c r="A49" s="2">
        <v>843</v>
      </c>
      <c r="B49" s="2" t="s">
        <v>12</v>
      </c>
      <c r="C49" s="2" t="s">
        <v>13</v>
      </c>
      <c r="D49" s="3">
        <v>3.0207422776000001</v>
      </c>
      <c r="E49" s="3">
        <v>2.8490000000000002</v>
      </c>
      <c r="F49" s="3"/>
      <c r="G49" s="3">
        <f t="shared" si="0"/>
        <v>3.0385609801400006</v>
      </c>
      <c r="H49" s="3">
        <v>0</v>
      </c>
      <c r="I49" s="7">
        <f t="shared" si="1"/>
        <v>-1.7818702540000508E-2</v>
      </c>
    </row>
    <row r="50" spans="1:9" x14ac:dyDescent="0.25">
      <c r="A50" s="2">
        <v>843</v>
      </c>
      <c r="B50" s="2" t="s">
        <v>10</v>
      </c>
      <c r="C50" s="2" t="s">
        <v>11</v>
      </c>
      <c r="D50" s="3">
        <v>2.8894118505100002</v>
      </c>
      <c r="E50" s="3">
        <v>2.7189999999999999</v>
      </c>
      <c r="F50" s="3"/>
      <c r="G50" s="3">
        <f t="shared" si="0"/>
        <v>2.9085609801400003</v>
      </c>
      <c r="H50" s="3">
        <v>0</v>
      </c>
      <c r="I50" s="7">
        <f t="shared" si="1"/>
        <v>-1.914912963000015E-2</v>
      </c>
    </row>
    <row r="51" spans="1:9" x14ac:dyDescent="0.25">
      <c r="A51" s="2">
        <v>843</v>
      </c>
      <c r="B51" s="2" t="s">
        <v>8</v>
      </c>
      <c r="C51" s="2" t="s">
        <v>9</v>
      </c>
      <c r="D51" s="3">
        <v>3.4775469131699999</v>
      </c>
      <c r="E51" s="3">
        <v>3.3079999999999998</v>
      </c>
      <c r="F51" s="3"/>
      <c r="G51" s="3">
        <f t="shared" si="0"/>
        <v>3.4975609801400003</v>
      </c>
      <c r="H51" s="3">
        <v>0</v>
      </c>
      <c r="I51" s="7">
        <f t="shared" si="1"/>
        <v>-2.001406697000041E-2</v>
      </c>
    </row>
    <row r="52" spans="1:9" x14ac:dyDescent="0.25">
      <c r="A52" s="2">
        <v>843</v>
      </c>
      <c r="B52" s="2" t="s">
        <v>6</v>
      </c>
      <c r="C52" s="2" t="s">
        <v>7</v>
      </c>
      <c r="D52" s="3">
        <v>2.8896708653099998</v>
      </c>
      <c r="E52" s="3">
        <v>2.7160000000000002</v>
      </c>
      <c r="F52" s="3"/>
      <c r="G52" s="3">
        <f t="shared" si="0"/>
        <v>2.9055609801400006</v>
      </c>
      <c r="H52" s="3">
        <v>0</v>
      </c>
      <c r="I52" s="7">
        <f t="shared" si="1"/>
        <v>-1.5890114830000801E-2</v>
      </c>
    </row>
    <row r="53" spans="1:9" x14ac:dyDescent="0.25">
      <c r="A53" s="2">
        <v>843</v>
      </c>
      <c r="B53" s="2" t="s">
        <v>4</v>
      </c>
      <c r="C53" s="2" t="s">
        <v>5</v>
      </c>
      <c r="D53" s="3">
        <v>2.9528138981700001</v>
      </c>
      <c r="E53" s="3">
        <v>2.7730000000000001</v>
      </c>
      <c r="F53" s="3"/>
      <c r="G53" s="3">
        <f t="shared" si="0"/>
        <v>2.9625609801400006</v>
      </c>
      <c r="H53" s="3">
        <v>0</v>
      </c>
      <c r="I53" s="7">
        <f t="shared" si="1"/>
        <v>-9.7470819700005151E-3</v>
      </c>
    </row>
    <row r="54" spans="1:9" x14ac:dyDescent="0.25">
      <c r="A54" s="2">
        <v>3843</v>
      </c>
      <c r="B54" s="2" t="s">
        <v>134</v>
      </c>
      <c r="C54" s="2" t="s">
        <v>135</v>
      </c>
      <c r="D54" s="3">
        <v>2.8643225515799999</v>
      </c>
      <c r="E54" s="3">
        <v>2.6909999999999998</v>
      </c>
      <c r="F54" s="3"/>
      <c r="G54" s="3">
        <f t="shared" si="0"/>
        <v>2.8805609801400003</v>
      </c>
      <c r="H54" s="3">
        <v>0</v>
      </c>
      <c r="I54" s="7">
        <f t="shared" si="1"/>
        <v>-1.6238428560000351E-2</v>
      </c>
    </row>
    <row r="55" spans="1:9" x14ac:dyDescent="0.25">
      <c r="A55" s="2">
        <v>3843</v>
      </c>
      <c r="B55" s="2" t="s">
        <v>136</v>
      </c>
      <c r="C55" s="2" t="s">
        <v>137</v>
      </c>
      <c r="D55" s="3">
        <v>2.8513051907700002</v>
      </c>
      <c r="E55" s="3">
        <v>2.677</v>
      </c>
      <c r="F55" s="3"/>
      <c r="G55" s="3">
        <f t="shared" si="0"/>
        <v>2.8665609801400005</v>
      </c>
      <c r="H55" s="3">
        <v>0</v>
      </c>
      <c r="I55" s="7">
        <f t="shared" si="1"/>
        <v>-1.5255789370000272E-2</v>
      </c>
    </row>
    <row r="56" spans="1:9" x14ac:dyDescent="0.25">
      <c r="A56" s="2">
        <v>3843</v>
      </c>
      <c r="B56" s="2" t="s">
        <v>138</v>
      </c>
      <c r="C56" s="2" t="s">
        <v>139</v>
      </c>
      <c r="D56" s="3">
        <v>2.7598181135600002</v>
      </c>
      <c r="E56" s="3">
        <v>2.5950000000000002</v>
      </c>
      <c r="F56" s="3"/>
      <c r="G56" s="3">
        <f t="shared" si="0"/>
        <v>2.7845609801400006</v>
      </c>
      <c r="H56" s="3">
        <v>0</v>
      </c>
      <c r="I56" s="7">
        <f t="shared" si="1"/>
        <v>-2.4742866580000467E-2</v>
      </c>
    </row>
    <row r="57" spans="1:9" x14ac:dyDescent="0.25">
      <c r="A57" s="2">
        <v>3843</v>
      </c>
      <c r="B57" s="2" t="s">
        <v>140</v>
      </c>
      <c r="C57" s="2" t="s">
        <v>141</v>
      </c>
      <c r="D57" s="3">
        <v>2.58368007802</v>
      </c>
      <c r="E57" s="3">
        <v>2.4129999999999998</v>
      </c>
      <c r="F57" s="3"/>
      <c r="G57" s="3">
        <f t="shared" si="0"/>
        <v>2.6025609801400003</v>
      </c>
      <c r="H57" s="3">
        <v>0</v>
      </c>
      <c r="I57" s="7">
        <f t="shared" si="1"/>
        <v>-1.8880902120000265E-2</v>
      </c>
    </row>
    <row r="58" spans="1:9" x14ac:dyDescent="0.25">
      <c r="A58" s="2">
        <v>3843</v>
      </c>
      <c r="B58" s="2" t="s">
        <v>142</v>
      </c>
      <c r="C58" s="2" t="s">
        <v>143</v>
      </c>
      <c r="D58" s="3">
        <v>2.50649500877</v>
      </c>
      <c r="E58" s="3">
        <v>2.3359999999999999</v>
      </c>
      <c r="F58" s="3"/>
      <c r="G58" s="3">
        <f t="shared" si="0"/>
        <v>2.5255609801400003</v>
      </c>
      <c r="H58" s="3">
        <v>0</v>
      </c>
      <c r="I58" s="7">
        <f t="shared" si="1"/>
        <v>-1.9065971370000323E-2</v>
      </c>
    </row>
    <row r="59" spans="1:9" x14ac:dyDescent="0.25">
      <c r="A59" s="2">
        <v>3843</v>
      </c>
      <c r="B59" s="2" t="s">
        <v>144</v>
      </c>
      <c r="C59" s="2" t="s">
        <v>145</v>
      </c>
      <c r="D59" s="3">
        <v>2.3423821705200001</v>
      </c>
      <c r="E59" s="3">
        <v>2.16</v>
      </c>
      <c r="F59" s="3"/>
      <c r="G59" s="3">
        <f t="shared" si="0"/>
        <v>2.3495609801400006</v>
      </c>
      <c r="H59" s="3">
        <v>0</v>
      </c>
      <c r="I59" s="7">
        <f t="shared" si="1"/>
        <v>-7.1788096200005036E-3</v>
      </c>
    </row>
    <row r="60" spans="1:9" x14ac:dyDescent="0.25">
      <c r="A60" s="2">
        <v>3843</v>
      </c>
      <c r="B60" s="2" t="s">
        <v>146</v>
      </c>
      <c r="C60" s="2" t="s">
        <v>147</v>
      </c>
      <c r="D60" s="3">
        <v>2.3712030881900001</v>
      </c>
      <c r="E60" s="3">
        <v>2.181</v>
      </c>
      <c r="F60" s="3"/>
      <c r="G60" s="3">
        <f t="shared" si="0"/>
        <v>2.3705609801400005</v>
      </c>
      <c r="H60" s="3">
        <v>0</v>
      </c>
      <c r="I60" s="7">
        <f t="shared" si="1"/>
        <v>6.4210804999964566E-4</v>
      </c>
    </row>
    <row r="61" spans="1:9" x14ac:dyDescent="0.25">
      <c r="A61" s="2">
        <v>3843</v>
      </c>
      <c r="B61" s="2" t="s">
        <v>148</v>
      </c>
      <c r="C61" s="2" t="s">
        <v>149</v>
      </c>
      <c r="D61" s="3">
        <v>2.7249955475599998</v>
      </c>
      <c r="E61" s="3">
        <v>2.5409999999999999</v>
      </c>
      <c r="F61" s="3"/>
      <c r="G61" s="3">
        <f t="shared" si="0"/>
        <v>2.7305609801400004</v>
      </c>
      <c r="H61" s="3">
        <v>0</v>
      </c>
      <c r="I61" s="7">
        <f t="shared" si="1"/>
        <v>-5.5654325800005289E-3</v>
      </c>
    </row>
    <row r="62" spans="1:9" x14ac:dyDescent="0.25">
      <c r="A62" s="2">
        <v>3843</v>
      </c>
      <c r="B62" s="2" t="s">
        <v>150</v>
      </c>
      <c r="C62" s="2" t="s">
        <v>151</v>
      </c>
      <c r="D62" s="3">
        <v>2.5331552241500002</v>
      </c>
      <c r="E62" s="3">
        <v>2.3279999999999998</v>
      </c>
      <c r="F62" s="3"/>
      <c r="G62" s="3">
        <f t="shared" si="0"/>
        <v>2.5175609801400003</v>
      </c>
      <c r="H62" s="3">
        <v>0</v>
      </c>
      <c r="I62" s="7">
        <f t="shared" si="1"/>
        <v>1.5594244009999869E-2</v>
      </c>
    </row>
    <row r="67" spans="11:17" ht="15.75" thickBot="1" x14ac:dyDescent="0.3"/>
    <row r="68" spans="11:17" ht="15.75" thickBot="1" x14ac:dyDescent="0.3">
      <c r="K68" s="21">
        <v>1845030</v>
      </c>
      <c r="L68" s="13"/>
      <c r="M68" s="13"/>
      <c r="N68" s="13"/>
      <c r="O68" s="13"/>
      <c r="P68" s="13"/>
      <c r="Q68" s="14"/>
    </row>
    <row r="69" spans="11:17" x14ac:dyDescent="0.25">
      <c r="K69" s="15"/>
      <c r="L69" s="16"/>
      <c r="M69" s="16"/>
      <c r="N69" s="16"/>
      <c r="O69" s="16"/>
      <c r="P69" s="16"/>
      <c r="Q69" s="17"/>
    </row>
    <row r="70" spans="11:17" x14ac:dyDescent="0.25">
      <c r="K70" s="15"/>
      <c r="L70" s="16"/>
      <c r="M70" s="16"/>
      <c r="N70" s="16"/>
      <c r="O70" s="16"/>
      <c r="P70" s="16"/>
      <c r="Q70" s="17"/>
    </row>
    <row r="71" spans="11:17" x14ac:dyDescent="0.25">
      <c r="K71" s="15"/>
      <c r="L71" s="16"/>
      <c r="M71" s="16"/>
      <c r="N71" s="16"/>
      <c r="O71" s="16"/>
      <c r="P71" s="16"/>
      <c r="Q71" s="17"/>
    </row>
    <row r="72" spans="11:17" x14ac:dyDescent="0.25">
      <c r="K72" s="15"/>
      <c r="L72" s="16"/>
      <c r="M72" s="16"/>
      <c r="N72" s="16"/>
      <c r="O72" s="16"/>
      <c r="P72" s="16"/>
      <c r="Q72" s="17"/>
    </row>
    <row r="73" spans="11:17" x14ac:dyDescent="0.25">
      <c r="K73" s="15"/>
      <c r="L73" s="16"/>
      <c r="M73" s="16"/>
      <c r="N73" s="16"/>
      <c r="O73" s="16"/>
      <c r="P73" s="16"/>
      <c r="Q73" s="17"/>
    </row>
    <row r="74" spans="11:17" x14ac:dyDescent="0.25">
      <c r="K74" s="15"/>
      <c r="L74" s="16"/>
      <c r="M74" s="16"/>
      <c r="N74" s="16"/>
      <c r="O74" s="16"/>
      <c r="P74" s="16"/>
      <c r="Q74" s="17"/>
    </row>
    <row r="75" spans="11:17" x14ac:dyDescent="0.25">
      <c r="K75" s="15"/>
      <c r="L75" s="16"/>
      <c r="M75" s="16"/>
      <c r="N75" s="16"/>
      <c r="O75" s="16"/>
      <c r="P75" s="16"/>
      <c r="Q75" s="17"/>
    </row>
    <row r="76" spans="11:17" x14ac:dyDescent="0.25">
      <c r="K76" s="15"/>
      <c r="L76" s="16"/>
      <c r="M76" s="16"/>
      <c r="N76" s="16"/>
      <c r="O76" s="16"/>
      <c r="P76" s="16"/>
      <c r="Q76" s="17"/>
    </row>
    <row r="77" spans="11:17" x14ac:dyDescent="0.25">
      <c r="K77" s="15"/>
      <c r="L77" s="16"/>
      <c r="M77" s="16"/>
      <c r="N77" s="16"/>
      <c r="O77" s="16"/>
      <c r="P77" s="16"/>
      <c r="Q77" s="17"/>
    </row>
    <row r="78" spans="11:17" x14ac:dyDescent="0.25">
      <c r="K78" s="15"/>
      <c r="L78" s="16"/>
      <c r="M78" s="16"/>
      <c r="N78" s="16"/>
      <c r="O78" s="16"/>
      <c r="P78" s="16"/>
      <c r="Q78" s="17"/>
    </row>
    <row r="79" spans="11:17" x14ac:dyDescent="0.25">
      <c r="K79" s="15"/>
      <c r="L79" s="16"/>
      <c r="M79" s="16"/>
      <c r="N79" s="16"/>
      <c r="O79" s="16"/>
      <c r="P79" s="16"/>
      <c r="Q79" s="17"/>
    </row>
    <row r="80" spans="11:17" x14ac:dyDescent="0.25">
      <c r="K80" s="15"/>
      <c r="L80" s="16"/>
      <c r="M80" s="16"/>
      <c r="N80" s="16"/>
      <c r="O80" s="16"/>
      <c r="P80" s="16"/>
      <c r="Q80" s="17"/>
    </row>
    <row r="81" spans="11:17" x14ac:dyDescent="0.25">
      <c r="K81" s="15"/>
      <c r="L81" s="16"/>
      <c r="M81" s="16"/>
      <c r="N81" s="16"/>
      <c r="O81" s="16"/>
      <c r="P81" s="16"/>
      <c r="Q81" s="17"/>
    </row>
    <row r="82" spans="11:17" x14ac:dyDescent="0.25">
      <c r="K82" s="15"/>
      <c r="L82" s="16"/>
      <c r="M82" s="16"/>
      <c r="N82" s="16"/>
      <c r="O82" s="16"/>
      <c r="P82" s="16"/>
      <c r="Q82" s="17"/>
    </row>
    <row r="83" spans="11:17" x14ac:dyDescent="0.25">
      <c r="K83" s="15"/>
      <c r="L83" s="16"/>
      <c r="M83" s="16"/>
      <c r="N83" s="16"/>
      <c r="O83" s="16"/>
      <c r="P83" s="16"/>
      <c r="Q83" s="17"/>
    </row>
    <row r="84" spans="11:17" x14ac:dyDescent="0.25">
      <c r="K84" s="15"/>
      <c r="L84" s="16"/>
      <c r="M84" s="16"/>
      <c r="N84" s="16"/>
      <c r="O84" s="16"/>
      <c r="P84" s="16"/>
      <c r="Q84" s="17"/>
    </row>
    <row r="85" spans="11:17" x14ac:dyDescent="0.25">
      <c r="K85" s="15"/>
      <c r="L85" s="16"/>
      <c r="M85" s="16"/>
      <c r="N85" s="16"/>
      <c r="O85" s="16"/>
      <c r="P85" s="16"/>
      <c r="Q85" s="17"/>
    </row>
    <row r="86" spans="11:17" x14ac:dyDescent="0.25">
      <c r="K86" s="15"/>
      <c r="L86" s="16"/>
      <c r="M86" s="16"/>
      <c r="N86" s="16"/>
      <c r="O86" s="16"/>
      <c r="P86" s="16"/>
      <c r="Q86" s="17"/>
    </row>
    <row r="87" spans="11:17" x14ac:dyDescent="0.25">
      <c r="K87" s="15"/>
      <c r="L87" s="16"/>
      <c r="M87" s="16"/>
      <c r="N87" s="16"/>
      <c r="O87" s="16"/>
      <c r="P87" s="16"/>
      <c r="Q87" s="17"/>
    </row>
    <row r="88" spans="11:17" x14ac:dyDescent="0.25">
      <c r="K88" s="15"/>
      <c r="L88" s="16"/>
      <c r="M88" s="16"/>
      <c r="N88" s="16"/>
      <c r="O88" s="16"/>
      <c r="P88" s="16"/>
      <c r="Q88" s="17"/>
    </row>
    <row r="89" spans="11:17" ht="15.75" thickBot="1" x14ac:dyDescent="0.3">
      <c r="K89" s="18"/>
      <c r="L89" s="19"/>
      <c r="M89" s="19"/>
      <c r="N89" s="19"/>
      <c r="O89" s="19"/>
      <c r="P89" s="19"/>
      <c r="Q89" s="20"/>
    </row>
  </sheetData>
  <pageMargins left="0.7" right="0.7" top="0.75" bottom="0.75" header="0.3" footer="0.3"/>
  <pageSetup paperSize="8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87"/>
  <sheetViews>
    <sheetView zoomScale="55" zoomScaleNormal="55" workbookViewId="0">
      <selection activeCell="Q1" sqref="Q1"/>
    </sheetView>
  </sheetViews>
  <sheetFormatPr baseColWidth="10" defaultRowHeight="15" x14ac:dyDescent="0.25"/>
  <cols>
    <col min="1" max="1" width="19.7109375" style="1" customWidth="1"/>
    <col min="2" max="2" width="15.7109375" style="2" customWidth="1"/>
    <col min="3" max="3" width="15" style="2" customWidth="1"/>
    <col min="4" max="5" width="19.7109375" style="1" customWidth="1"/>
    <col min="6" max="6" width="12.140625" style="1" customWidth="1"/>
    <col min="7" max="7" width="16.7109375" style="1" customWidth="1"/>
    <col min="8" max="8" width="10.28515625" style="1" customWidth="1"/>
    <col min="9" max="9" width="22.85546875" style="1" customWidth="1"/>
  </cols>
  <sheetData>
    <row r="1" spans="1:9" ht="39.75" customHeight="1" x14ac:dyDescent="0.25">
      <c r="A1" s="9" t="s">
        <v>0</v>
      </c>
      <c r="B1" s="10" t="s">
        <v>1</v>
      </c>
      <c r="C1" s="10" t="s">
        <v>157</v>
      </c>
      <c r="D1" s="9" t="s">
        <v>2</v>
      </c>
      <c r="E1" s="9" t="s">
        <v>3</v>
      </c>
      <c r="F1" s="9" t="s">
        <v>162</v>
      </c>
      <c r="G1" s="11" t="s">
        <v>159</v>
      </c>
      <c r="H1" s="9" t="s">
        <v>158</v>
      </c>
      <c r="I1" s="9" t="s">
        <v>163</v>
      </c>
    </row>
    <row r="2" spans="1:9" x14ac:dyDescent="0.25">
      <c r="A2" s="2">
        <v>1845</v>
      </c>
      <c r="B2" s="6" t="s">
        <v>128</v>
      </c>
      <c r="C2" s="6" t="s">
        <v>129</v>
      </c>
      <c r="D2" s="7">
        <v>6.10056098014</v>
      </c>
      <c r="E2" s="7">
        <v>5.9109999999999996</v>
      </c>
      <c r="F2" s="7"/>
      <c r="G2" s="3">
        <f>E2+$F$24</f>
        <v>6.0898448750899989</v>
      </c>
      <c r="H2" s="3">
        <v>0</v>
      </c>
      <c r="I2" s="3">
        <f>D2-G2</f>
        <v>1.071610505000109E-2</v>
      </c>
    </row>
    <row r="3" spans="1:9" x14ac:dyDescent="0.25">
      <c r="A3" s="2">
        <v>1845</v>
      </c>
      <c r="B3" s="2" t="s">
        <v>126</v>
      </c>
      <c r="C3" s="2" t="s">
        <v>127</v>
      </c>
      <c r="D3" s="3">
        <v>6.0072154480000002</v>
      </c>
      <c r="E3" s="3">
        <v>5.8159999999999998</v>
      </c>
      <c r="F3" s="3"/>
      <c r="G3" s="3">
        <f t="shared" ref="G3:G66" si="0">E3+$F$24</f>
        <v>5.9948448750899992</v>
      </c>
      <c r="H3" s="3">
        <v>0</v>
      </c>
      <c r="I3" s="3">
        <f t="shared" ref="I3:I66" si="1">D3-G3</f>
        <v>1.2370572910000988E-2</v>
      </c>
    </row>
    <row r="4" spans="1:9" x14ac:dyDescent="0.25">
      <c r="A4" s="2">
        <v>1845</v>
      </c>
      <c r="B4" s="2" t="s">
        <v>124</v>
      </c>
      <c r="C4" s="2" t="s">
        <v>125</v>
      </c>
      <c r="D4" s="3">
        <v>5.95322018274</v>
      </c>
      <c r="E4" s="3">
        <v>5.7619999999999996</v>
      </c>
      <c r="F4" s="3"/>
      <c r="G4" s="3">
        <f t="shared" si="0"/>
        <v>5.9408448750899989</v>
      </c>
      <c r="H4" s="3">
        <v>0</v>
      </c>
      <c r="I4" s="3">
        <f t="shared" si="1"/>
        <v>1.2375307650001055E-2</v>
      </c>
    </row>
    <row r="5" spans="1:9" x14ac:dyDescent="0.25">
      <c r="A5" s="2">
        <v>1845</v>
      </c>
      <c r="B5" s="2" t="s">
        <v>122</v>
      </c>
      <c r="C5" s="2" t="s">
        <v>123</v>
      </c>
      <c r="D5" s="3">
        <v>5.9096075774400001</v>
      </c>
      <c r="E5" s="3">
        <v>5.718</v>
      </c>
      <c r="F5" s="3"/>
      <c r="G5" s="3">
        <f t="shared" si="0"/>
        <v>5.8968448750899993</v>
      </c>
      <c r="H5" s="3">
        <v>0</v>
      </c>
      <c r="I5" s="3">
        <f t="shared" si="1"/>
        <v>1.2762702350000765E-2</v>
      </c>
    </row>
    <row r="6" spans="1:9" x14ac:dyDescent="0.25">
      <c r="A6" s="2">
        <v>1845</v>
      </c>
      <c r="B6" s="2" t="s">
        <v>120</v>
      </c>
      <c r="C6" s="2" t="s">
        <v>121</v>
      </c>
      <c r="D6" s="3">
        <v>5.8160896715700003</v>
      </c>
      <c r="E6" s="3">
        <v>5.6289999999999996</v>
      </c>
      <c r="F6" s="3"/>
      <c r="G6" s="3">
        <f t="shared" si="0"/>
        <v>5.8078448750899989</v>
      </c>
      <c r="H6" s="3">
        <v>0</v>
      </c>
      <c r="I6" s="3">
        <f t="shared" si="1"/>
        <v>8.2447964800014262E-3</v>
      </c>
    </row>
    <row r="7" spans="1:9" x14ac:dyDescent="0.25">
      <c r="A7" s="2">
        <v>1845</v>
      </c>
      <c r="B7" s="2" t="s">
        <v>118</v>
      </c>
      <c r="C7" s="2" t="s">
        <v>119</v>
      </c>
      <c r="D7" s="3">
        <v>5.8360672845500003</v>
      </c>
      <c r="E7" s="3">
        <v>5.6449999999999996</v>
      </c>
      <c r="F7" s="3"/>
      <c r="G7" s="3">
        <f t="shared" si="0"/>
        <v>5.8238448750899989</v>
      </c>
      <c r="H7" s="3">
        <v>0</v>
      </c>
      <c r="I7" s="3">
        <f t="shared" si="1"/>
        <v>1.2222409460001415E-2</v>
      </c>
    </row>
    <row r="8" spans="1:9" x14ac:dyDescent="0.25">
      <c r="A8" s="2">
        <v>1845</v>
      </c>
      <c r="B8" s="2" t="s">
        <v>116</v>
      </c>
      <c r="C8" s="2" t="s">
        <v>117</v>
      </c>
      <c r="D8" s="3">
        <v>6.4496619305699996</v>
      </c>
      <c r="E8" s="3">
        <v>6.2590000000000003</v>
      </c>
      <c r="F8" s="3"/>
      <c r="G8" s="3">
        <f t="shared" si="0"/>
        <v>6.4378448750899997</v>
      </c>
      <c r="H8" s="3">
        <v>0</v>
      </c>
      <c r="I8" s="3">
        <f t="shared" si="1"/>
        <v>1.1817055479999894E-2</v>
      </c>
    </row>
    <row r="9" spans="1:9" x14ac:dyDescent="0.25">
      <c r="A9" s="2">
        <v>1845</v>
      </c>
      <c r="B9" s="2" t="s">
        <v>114</v>
      </c>
      <c r="C9" s="2" t="s">
        <v>115</v>
      </c>
      <c r="D9" s="3">
        <v>5.7262890959800004</v>
      </c>
      <c r="E9" s="3">
        <v>5.5339999999999998</v>
      </c>
      <c r="F9" s="3"/>
      <c r="G9" s="3">
        <f t="shared" si="0"/>
        <v>5.7128448750899992</v>
      </c>
      <c r="H9" s="3">
        <v>0</v>
      </c>
      <c r="I9" s="3">
        <f t="shared" si="1"/>
        <v>1.3444220890001191E-2</v>
      </c>
    </row>
    <row r="10" spans="1:9" x14ac:dyDescent="0.25">
      <c r="A10" s="2">
        <v>1845</v>
      </c>
      <c r="B10" s="2" t="s">
        <v>112</v>
      </c>
      <c r="C10" s="2" t="s">
        <v>113</v>
      </c>
      <c r="D10" s="3">
        <v>6.3550239389599996</v>
      </c>
      <c r="E10" s="3">
        <v>6.1749999999999998</v>
      </c>
      <c r="F10" s="3"/>
      <c r="G10" s="3">
        <f t="shared" si="0"/>
        <v>6.3538448750899992</v>
      </c>
      <c r="H10" s="3">
        <v>0</v>
      </c>
      <c r="I10" s="3">
        <f t="shared" si="1"/>
        <v>1.1790638700004408E-3</v>
      </c>
    </row>
    <row r="11" spans="1:9" x14ac:dyDescent="0.25">
      <c r="A11" s="2">
        <v>1845</v>
      </c>
      <c r="B11" s="2" t="s">
        <v>110</v>
      </c>
      <c r="C11" s="2" t="s">
        <v>111</v>
      </c>
      <c r="D11" s="3">
        <v>5.6647948494299998</v>
      </c>
      <c r="E11" s="3">
        <v>5.4779999999999998</v>
      </c>
      <c r="F11" s="3"/>
      <c r="G11" s="3">
        <f t="shared" si="0"/>
        <v>5.6568448750899991</v>
      </c>
      <c r="H11" s="3">
        <v>0</v>
      </c>
      <c r="I11" s="3">
        <f t="shared" si="1"/>
        <v>7.9499743400006651E-3</v>
      </c>
    </row>
    <row r="12" spans="1:9" x14ac:dyDescent="0.25">
      <c r="A12" s="2">
        <v>1845</v>
      </c>
      <c r="B12" s="2" t="s">
        <v>108</v>
      </c>
      <c r="C12" s="2" t="s">
        <v>109</v>
      </c>
      <c r="D12" s="3">
        <v>6.34506916531</v>
      </c>
      <c r="E12" s="3">
        <v>6.15</v>
      </c>
      <c r="F12" s="3"/>
      <c r="G12" s="3">
        <f t="shared" si="0"/>
        <v>6.3288448750899997</v>
      </c>
      <c r="H12" s="3">
        <v>0</v>
      </c>
      <c r="I12" s="3">
        <f t="shared" si="1"/>
        <v>1.622429022000027E-2</v>
      </c>
    </row>
    <row r="13" spans="1:9" x14ac:dyDescent="0.25">
      <c r="A13" s="2">
        <v>1845</v>
      </c>
      <c r="B13" s="2" t="s">
        <v>106</v>
      </c>
      <c r="C13" s="2" t="s">
        <v>107</v>
      </c>
      <c r="D13" s="3">
        <v>5.5081335762599997</v>
      </c>
      <c r="E13" s="3">
        <v>5.3239999999999998</v>
      </c>
      <c r="F13" s="3"/>
      <c r="G13" s="3">
        <f t="shared" si="0"/>
        <v>5.5028448750899992</v>
      </c>
      <c r="H13" s="3">
        <v>0</v>
      </c>
      <c r="I13" s="3">
        <f t="shared" si="1"/>
        <v>5.2887011700004649E-3</v>
      </c>
    </row>
    <row r="14" spans="1:9" x14ac:dyDescent="0.25">
      <c r="A14" s="2">
        <v>1845</v>
      </c>
      <c r="B14" s="2" t="s">
        <v>104</v>
      </c>
      <c r="C14" s="2" t="s">
        <v>105</v>
      </c>
      <c r="D14" s="3">
        <v>5.5501916309999997</v>
      </c>
      <c r="E14" s="3">
        <v>5.3659999999999997</v>
      </c>
      <c r="F14" s="3"/>
      <c r="G14" s="3">
        <f t="shared" si="0"/>
        <v>5.544844875089999</v>
      </c>
      <c r="H14" s="3">
        <v>0</v>
      </c>
      <c r="I14" s="3">
        <f t="shared" si="1"/>
        <v>5.3467559100006667E-3</v>
      </c>
    </row>
    <row r="15" spans="1:9" x14ac:dyDescent="0.25">
      <c r="A15" s="2">
        <v>1845</v>
      </c>
      <c r="B15" s="2" t="s">
        <v>102</v>
      </c>
      <c r="C15" s="2" t="s">
        <v>103</v>
      </c>
      <c r="D15" s="3">
        <v>5.4950922802399997</v>
      </c>
      <c r="E15" s="3">
        <v>5.3170000000000002</v>
      </c>
      <c r="F15" s="3"/>
      <c r="G15" s="3">
        <f t="shared" si="0"/>
        <v>5.4958448750899995</v>
      </c>
      <c r="H15" s="3">
        <v>0</v>
      </c>
      <c r="I15" s="3">
        <f t="shared" si="1"/>
        <v>-7.525948499997881E-4</v>
      </c>
    </row>
    <row r="16" spans="1:9" x14ac:dyDescent="0.25">
      <c r="A16" s="2">
        <v>1845</v>
      </c>
      <c r="B16" s="2" t="s">
        <v>100</v>
      </c>
      <c r="C16" s="2" t="s">
        <v>101</v>
      </c>
      <c r="D16" s="3">
        <v>6.3857612137700004</v>
      </c>
      <c r="E16" s="3">
        <v>6.1890000000000001</v>
      </c>
      <c r="F16" s="3"/>
      <c r="G16" s="3">
        <f t="shared" si="0"/>
        <v>6.3678448750899994</v>
      </c>
      <c r="H16" s="3">
        <v>0</v>
      </c>
      <c r="I16" s="3">
        <f t="shared" si="1"/>
        <v>1.7916338680000976E-2</v>
      </c>
    </row>
    <row r="17" spans="1:9" x14ac:dyDescent="0.25">
      <c r="A17" s="2">
        <v>1845</v>
      </c>
      <c r="B17" s="2" t="s">
        <v>98</v>
      </c>
      <c r="C17" s="2" t="s">
        <v>99</v>
      </c>
      <c r="D17" s="3">
        <v>5.4216085764199997</v>
      </c>
      <c r="E17" s="3">
        <v>5.2480000000000002</v>
      </c>
      <c r="F17" s="3"/>
      <c r="G17" s="3">
        <f t="shared" si="0"/>
        <v>5.4268448750899996</v>
      </c>
      <c r="H17" s="3">
        <v>0</v>
      </c>
      <c r="I17" s="3">
        <f t="shared" si="1"/>
        <v>-5.2362986699998615E-3</v>
      </c>
    </row>
    <row r="18" spans="1:9" x14ac:dyDescent="0.25">
      <c r="A18" s="2">
        <v>1845</v>
      </c>
      <c r="B18" s="2" t="s">
        <v>96</v>
      </c>
      <c r="C18" s="2" t="s">
        <v>97</v>
      </c>
      <c r="D18" s="3">
        <v>5.3761950659900002</v>
      </c>
      <c r="E18" s="3">
        <v>5.2140000000000004</v>
      </c>
      <c r="F18" s="3"/>
      <c r="G18" s="3">
        <f t="shared" si="0"/>
        <v>5.3928448750899998</v>
      </c>
      <c r="H18" s="3">
        <v>0</v>
      </c>
      <c r="I18" s="3">
        <f t="shared" si="1"/>
        <v>-1.664980909999958E-2</v>
      </c>
    </row>
    <row r="19" spans="1:9" x14ac:dyDescent="0.25">
      <c r="A19" s="2">
        <v>1845</v>
      </c>
      <c r="B19" s="2" t="s">
        <v>132</v>
      </c>
      <c r="C19" s="2" t="s">
        <v>133</v>
      </c>
      <c r="D19" s="3">
        <v>5.7420601208899997</v>
      </c>
      <c r="E19" s="3">
        <v>5.5609999999999999</v>
      </c>
      <c r="F19" s="3"/>
      <c r="G19" s="3">
        <f t="shared" si="0"/>
        <v>5.7398448750899993</v>
      </c>
      <c r="H19" s="3">
        <v>0</v>
      </c>
      <c r="I19" s="3">
        <f t="shared" si="1"/>
        <v>2.2152458000004316E-3</v>
      </c>
    </row>
    <row r="20" spans="1:9" x14ac:dyDescent="0.25">
      <c r="A20" s="2">
        <v>1845</v>
      </c>
      <c r="B20" s="2" t="s">
        <v>94</v>
      </c>
      <c r="C20" s="2" t="s">
        <v>95</v>
      </c>
      <c r="D20" s="3">
        <v>6.2185184984299999</v>
      </c>
      <c r="E20" s="3">
        <v>6.0229999999999997</v>
      </c>
      <c r="F20" s="3"/>
      <c r="G20" s="3">
        <f t="shared" si="0"/>
        <v>6.201844875089999</v>
      </c>
      <c r="H20" s="3">
        <v>0</v>
      </c>
      <c r="I20" s="3">
        <f t="shared" si="1"/>
        <v>1.6673623340000887E-2</v>
      </c>
    </row>
    <row r="21" spans="1:9" x14ac:dyDescent="0.25">
      <c r="A21" s="2">
        <v>1845</v>
      </c>
      <c r="B21" s="2" t="s">
        <v>92</v>
      </c>
      <c r="C21" s="2" t="s">
        <v>93</v>
      </c>
      <c r="D21" s="3">
        <v>5.2434350460000001</v>
      </c>
      <c r="E21" s="3">
        <v>5.0679999999999996</v>
      </c>
      <c r="F21" s="3"/>
      <c r="G21" s="3">
        <f t="shared" si="0"/>
        <v>5.246844875089999</v>
      </c>
      <c r="H21" s="3">
        <v>0</v>
      </c>
      <c r="I21" s="3">
        <f t="shared" si="1"/>
        <v>-3.4098290899988726E-3</v>
      </c>
    </row>
    <row r="22" spans="1:9" x14ac:dyDescent="0.25">
      <c r="A22" s="2">
        <v>1845</v>
      </c>
      <c r="B22" s="2" t="s">
        <v>130</v>
      </c>
      <c r="C22" s="2" t="s">
        <v>131</v>
      </c>
      <c r="D22" s="3">
        <v>5.2864540305699999</v>
      </c>
      <c r="E22" s="3">
        <v>5.1050000000000004</v>
      </c>
      <c r="F22" s="3"/>
      <c r="G22" s="3">
        <f t="shared" si="0"/>
        <v>5.2838448750899998</v>
      </c>
      <c r="H22" s="3">
        <v>0</v>
      </c>
      <c r="I22" s="3">
        <f t="shared" si="1"/>
        <v>2.6091554800000694E-3</v>
      </c>
    </row>
    <row r="23" spans="1:9" x14ac:dyDescent="0.25">
      <c r="A23" s="2">
        <v>1845</v>
      </c>
      <c r="B23" s="2" t="s">
        <v>90</v>
      </c>
      <c r="C23" s="2" t="s">
        <v>91</v>
      </c>
      <c r="D23" s="3">
        <v>5.7483470967199999</v>
      </c>
      <c r="E23" s="3">
        <v>5.5679999999999996</v>
      </c>
      <c r="F23" s="3"/>
      <c r="G23" s="3">
        <f t="shared" si="0"/>
        <v>5.746844875089999</v>
      </c>
      <c r="H23" s="3">
        <v>0</v>
      </c>
      <c r="I23" s="3">
        <f t="shared" si="1"/>
        <v>1.5022216300009106E-3</v>
      </c>
    </row>
    <row r="24" spans="1:9" x14ac:dyDescent="0.25">
      <c r="A24" s="2">
        <v>845</v>
      </c>
      <c r="B24" s="4" t="s">
        <v>68</v>
      </c>
      <c r="C24" s="4" t="s">
        <v>69</v>
      </c>
      <c r="D24" s="3">
        <v>5.2938448750899996</v>
      </c>
      <c r="E24" s="3">
        <v>5.1150000000000002</v>
      </c>
      <c r="F24" s="5">
        <f>D24-E24</f>
        <v>0.17884487508999936</v>
      </c>
      <c r="G24" s="3">
        <f t="shared" si="0"/>
        <v>5.2938448750899996</v>
      </c>
      <c r="H24" s="3">
        <v>0</v>
      </c>
      <c r="I24" s="5">
        <f t="shared" si="1"/>
        <v>0</v>
      </c>
    </row>
    <row r="25" spans="1:9" x14ac:dyDescent="0.25">
      <c r="A25" s="2">
        <v>845</v>
      </c>
      <c r="B25" s="2" t="s">
        <v>88</v>
      </c>
      <c r="C25" s="2" t="s">
        <v>89</v>
      </c>
      <c r="D25" s="3">
        <v>5.2677462119899996</v>
      </c>
      <c r="E25" s="3">
        <v>5.0979999999999999</v>
      </c>
      <c r="F25" s="3"/>
      <c r="G25" s="3">
        <f t="shared" si="0"/>
        <v>5.2768448750899992</v>
      </c>
      <c r="H25" s="3">
        <v>0</v>
      </c>
      <c r="I25" s="3">
        <f t="shared" si="1"/>
        <v>-9.0986630999996265E-3</v>
      </c>
    </row>
    <row r="26" spans="1:9" x14ac:dyDescent="0.25">
      <c r="A26" s="2">
        <v>845</v>
      </c>
      <c r="B26" s="2" t="s">
        <v>86</v>
      </c>
      <c r="C26" s="2" t="s">
        <v>87</v>
      </c>
      <c r="D26" s="3">
        <v>5.12768006641</v>
      </c>
      <c r="E26" s="3">
        <v>4.97</v>
      </c>
      <c r="F26" s="3"/>
      <c r="G26" s="3">
        <f t="shared" si="0"/>
        <v>5.1488448750899991</v>
      </c>
      <c r="H26" s="3">
        <v>0</v>
      </c>
      <c r="I26" s="3">
        <f t="shared" si="1"/>
        <v>-2.1164808679999148E-2</v>
      </c>
    </row>
    <row r="27" spans="1:9" x14ac:dyDescent="0.25">
      <c r="A27" s="2">
        <v>845</v>
      </c>
      <c r="B27" s="2" t="s">
        <v>66</v>
      </c>
      <c r="C27" s="2" t="s">
        <v>67</v>
      </c>
      <c r="D27" s="3">
        <v>5.6788661298000003</v>
      </c>
      <c r="E27" s="3">
        <v>5.4880000000000004</v>
      </c>
      <c r="F27" s="3"/>
      <c r="G27" s="3">
        <f t="shared" si="0"/>
        <v>5.6668448750899998</v>
      </c>
      <c r="H27" s="3">
        <v>0</v>
      </c>
      <c r="I27" s="3">
        <f t="shared" si="1"/>
        <v>1.2021254710000484E-2</v>
      </c>
    </row>
    <row r="28" spans="1:9" x14ac:dyDescent="0.25">
      <c r="A28" s="2">
        <v>845</v>
      </c>
      <c r="B28" s="2" t="s">
        <v>84</v>
      </c>
      <c r="C28" s="2" t="s">
        <v>85</v>
      </c>
      <c r="D28" s="3">
        <v>5.0149381175599999</v>
      </c>
      <c r="E28" s="3">
        <v>4.8570000000000002</v>
      </c>
      <c r="F28" s="3"/>
      <c r="G28" s="3">
        <f t="shared" si="0"/>
        <v>5.0358448750899996</v>
      </c>
      <c r="H28" s="3">
        <v>0</v>
      </c>
      <c r="I28" s="3">
        <f t="shared" si="1"/>
        <v>-2.0906757529999709E-2</v>
      </c>
    </row>
    <row r="29" spans="1:9" x14ac:dyDescent="0.25">
      <c r="A29" s="2">
        <v>845</v>
      </c>
      <c r="B29" s="2" t="s">
        <v>82</v>
      </c>
      <c r="C29" s="2" t="s">
        <v>83</v>
      </c>
      <c r="D29" s="3">
        <v>5.0017210422699998</v>
      </c>
      <c r="E29" s="3">
        <v>4.8390000000000004</v>
      </c>
      <c r="F29" s="3"/>
      <c r="G29" s="3">
        <f t="shared" si="0"/>
        <v>5.0178448750899998</v>
      </c>
      <c r="H29" s="3">
        <v>0</v>
      </c>
      <c r="I29" s="3">
        <f t="shared" si="1"/>
        <v>-1.6123832819999961E-2</v>
      </c>
    </row>
    <row r="30" spans="1:9" x14ac:dyDescent="0.25">
      <c r="A30" s="2">
        <v>845</v>
      </c>
      <c r="B30" s="2" t="s">
        <v>80</v>
      </c>
      <c r="C30" s="2" t="s">
        <v>81</v>
      </c>
      <c r="D30" s="3">
        <v>5.0031860328800004</v>
      </c>
      <c r="E30" s="3">
        <v>4.8440000000000003</v>
      </c>
      <c r="F30" s="3"/>
      <c r="G30" s="3">
        <f t="shared" si="0"/>
        <v>5.0228448750899997</v>
      </c>
      <c r="H30" s="3">
        <v>0</v>
      </c>
      <c r="I30" s="3">
        <f t="shared" si="1"/>
        <v>-1.965884220999925E-2</v>
      </c>
    </row>
    <row r="31" spans="1:9" x14ac:dyDescent="0.25">
      <c r="A31" s="2">
        <v>845</v>
      </c>
      <c r="B31" s="2" t="s">
        <v>64</v>
      </c>
      <c r="C31" s="2" t="s">
        <v>65</v>
      </c>
      <c r="D31" s="3">
        <v>5.5724924416199997</v>
      </c>
      <c r="E31" s="3">
        <v>5.3789999999999996</v>
      </c>
      <c r="F31" s="3"/>
      <c r="G31" s="3">
        <f t="shared" si="0"/>
        <v>5.5578448750899989</v>
      </c>
      <c r="H31" s="3">
        <v>0</v>
      </c>
      <c r="I31" s="3">
        <f t="shared" si="1"/>
        <v>1.4647566530000766E-2</v>
      </c>
    </row>
    <row r="32" spans="1:9" x14ac:dyDescent="0.25">
      <c r="A32" s="2">
        <v>845</v>
      </c>
      <c r="B32" s="2" t="s">
        <v>62</v>
      </c>
      <c r="C32" s="2" t="s">
        <v>63</v>
      </c>
      <c r="D32" s="3">
        <v>4.9319818938999997</v>
      </c>
      <c r="E32" s="3">
        <v>4.7539999999999996</v>
      </c>
      <c r="F32" s="3"/>
      <c r="G32" s="3">
        <f t="shared" si="0"/>
        <v>4.9328448750899989</v>
      </c>
      <c r="H32" s="3">
        <v>0</v>
      </c>
      <c r="I32" s="3">
        <f t="shared" si="1"/>
        <v>-8.6298118999916795E-4</v>
      </c>
    </row>
    <row r="33" spans="1:9" x14ac:dyDescent="0.25">
      <c r="A33" s="2">
        <v>845</v>
      </c>
      <c r="B33" s="2" t="s">
        <v>78</v>
      </c>
      <c r="C33" s="2" t="s">
        <v>79</v>
      </c>
      <c r="D33" s="3">
        <v>4.8758940974799998</v>
      </c>
      <c r="E33" s="3">
        <v>4.7210000000000001</v>
      </c>
      <c r="F33" s="3"/>
      <c r="G33" s="3">
        <f t="shared" si="0"/>
        <v>4.8998448750899994</v>
      </c>
      <c r="H33" s="3">
        <v>0</v>
      </c>
      <c r="I33" s="3">
        <f t="shared" si="1"/>
        <v>-2.3950777609999641E-2</v>
      </c>
    </row>
    <row r="34" spans="1:9" x14ac:dyDescent="0.25">
      <c r="A34" s="2">
        <v>845</v>
      </c>
      <c r="B34" s="2" t="s">
        <v>76</v>
      </c>
      <c r="C34" s="2" t="s">
        <v>77</v>
      </c>
      <c r="D34" s="3">
        <v>4.80122442451</v>
      </c>
      <c r="E34" s="3">
        <v>4.66</v>
      </c>
      <c r="F34" s="3"/>
      <c r="G34" s="3">
        <f t="shared" si="0"/>
        <v>4.8388448750899995</v>
      </c>
      <c r="H34" s="3">
        <v>0</v>
      </c>
      <c r="I34" s="3">
        <f t="shared" si="1"/>
        <v>-3.762045057999952E-2</v>
      </c>
    </row>
    <row r="35" spans="1:9" x14ac:dyDescent="0.25">
      <c r="A35" s="2">
        <v>845</v>
      </c>
      <c r="B35" s="2" t="s">
        <v>60</v>
      </c>
      <c r="C35" s="2" t="s">
        <v>61</v>
      </c>
      <c r="D35" s="3">
        <v>4.3596220144800002</v>
      </c>
      <c r="E35" s="3">
        <v>4.202</v>
      </c>
      <c r="F35" s="3"/>
      <c r="G35" s="3">
        <f t="shared" si="0"/>
        <v>4.3808448750899993</v>
      </c>
      <c r="H35" s="3">
        <v>0</v>
      </c>
      <c r="I35" s="3">
        <f t="shared" si="1"/>
        <v>-2.1222860609999117E-2</v>
      </c>
    </row>
    <row r="36" spans="1:9" x14ac:dyDescent="0.25">
      <c r="A36" s="2">
        <v>845</v>
      </c>
      <c r="B36" s="2" t="s">
        <v>58</v>
      </c>
      <c r="C36" s="2" t="s">
        <v>59</v>
      </c>
      <c r="D36" s="3">
        <v>4.3203587477400003</v>
      </c>
      <c r="E36" s="3">
        <v>4.1459999999999999</v>
      </c>
      <c r="F36" s="3"/>
      <c r="G36" s="3">
        <f t="shared" si="0"/>
        <v>4.3248448750899993</v>
      </c>
      <c r="H36" s="3">
        <v>0</v>
      </c>
      <c r="I36" s="3">
        <f t="shared" si="1"/>
        <v>-4.4861273499989807E-3</v>
      </c>
    </row>
    <row r="37" spans="1:9" x14ac:dyDescent="0.25">
      <c r="A37" s="2">
        <v>845</v>
      </c>
      <c r="B37" s="2" t="s">
        <v>56</v>
      </c>
      <c r="C37" s="2" t="s">
        <v>57</v>
      </c>
      <c r="D37" s="3">
        <v>5.32067702327</v>
      </c>
      <c r="E37" s="3">
        <v>5.1260000000000003</v>
      </c>
      <c r="F37" s="3"/>
      <c r="G37" s="3">
        <f t="shared" si="0"/>
        <v>5.3048448750899997</v>
      </c>
      <c r="H37" s="3">
        <v>0</v>
      </c>
      <c r="I37" s="3">
        <f t="shared" si="1"/>
        <v>1.5832148180000338E-2</v>
      </c>
    </row>
    <row r="38" spans="1:9" x14ac:dyDescent="0.25">
      <c r="A38" s="2">
        <v>845</v>
      </c>
      <c r="B38" s="2" t="s">
        <v>74</v>
      </c>
      <c r="C38" s="2" t="s">
        <v>75</v>
      </c>
      <c r="D38" s="3">
        <v>4.7017414172500001</v>
      </c>
      <c r="E38" s="3">
        <v>4.53</v>
      </c>
      <c r="F38" s="3"/>
      <c r="G38" s="3">
        <f t="shared" si="0"/>
        <v>4.7088448750899996</v>
      </c>
      <c r="H38" s="3">
        <v>0</v>
      </c>
      <c r="I38" s="3">
        <f t="shared" si="1"/>
        <v>-7.1034578399995496E-3</v>
      </c>
    </row>
    <row r="39" spans="1:9" x14ac:dyDescent="0.25">
      <c r="A39" s="2">
        <v>845</v>
      </c>
      <c r="B39" s="2" t="s">
        <v>54</v>
      </c>
      <c r="C39" s="2" t="s">
        <v>55</v>
      </c>
      <c r="D39" s="3">
        <v>4.72619497177</v>
      </c>
      <c r="E39" s="3">
        <v>4.5490000000000004</v>
      </c>
      <c r="F39" s="3"/>
      <c r="G39" s="3">
        <f t="shared" si="0"/>
        <v>4.7278448750899997</v>
      </c>
      <c r="H39" s="3">
        <v>0</v>
      </c>
      <c r="I39" s="3">
        <f t="shared" si="1"/>
        <v>-1.6499033199997015E-3</v>
      </c>
    </row>
    <row r="40" spans="1:9" x14ac:dyDescent="0.25">
      <c r="A40" s="2">
        <v>845</v>
      </c>
      <c r="B40" s="2" t="s">
        <v>52</v>
      </c>
      <c r="C40" s="2" t="s">
        <v>53</v>
      </c>
      <c r="D40" s="3">
        <v>4.7331458853899999</v>
      </c>
      <c r="E40" s="3">
        <v>4.5430000000000001</v>
      </c>
      <c r="F40" s="3"/>
      <c r="G40" s="3">
        <f t="shared" si="0"/>
        <v>4.7218448750899995</v>
      </c>
      <c r="H40" s="3">
        <v>0</v>
      </c>
      <c r="I40" s="3">
        <f t="shared" si="1"/>
        <v>1.1301010300000414E-2</v>
      </c>
    </row>
    <row r="41" spans="1:9" x14ac:dyDescent="0.25">
      <c r="A41" s="2">
        <v>845</v>
      </c>
      <c r="B41" s="2" t="s">
        <v>50</v>
      </c>
      <c r="C41" s="2" t="s">
        <v>51</v>
      </c>
      <c r="D41" s="3">
        <v>4.43169545654</v>
      </c>
      <c r="E41" s="3">
        <v>4.2530000000000001</v>
      </c>
      <c r="F41" s="3"/>
      <c r="G41" s="3">
        <f t="shared" si="0"/>
        <v>4.4318448750899995</v>
      </c>
      <c r="H41" s="3">
        <v>0</v>
      </c>
      <c r="I41" s="3">
        <f t="shared" si="1"/>
        <v>-1.4941854999950266E-4</v>
      </c>
    </row>
    <row r="42" spans="1:9" x14ac:dyDescent="0.25">
      <c r="A42" s="2">
        <v>845</v>
      </c>
      <c r="B42" s="2" t="s">
        <v>48</v>
      </c>
      <c r="C42" s="2" t="s">
        <v>49</v>
      </c>
      <c r="D42" s="3">
        <v>3.9762586764400001</v>
      </c>
      <c r="E42" s="3">
        <v>3.7890000000000001</v>
      </c>
      <c r="F42" s="3"/>
      <c r="G42" s="3">
        <f t="shared" si="0"/>
        <v>3.9678448750899995</v>
      </c>
      <c r="H42" s="3">
        <v>0</v>
      </c>
      <c r="I42" s="3">
        <f t="shared" si="1"/>
        <v>8.4138013500005826E-3</v>
      </c>
    </row>
    <row r="43" spans="1:9" x14ac:dyDescent="0.25">
      <c r="A43" s="2">
        <v>845</v>
      </c>
      <c r="B43" s="2" t="s">
        <v>46</v>
      </c>
      <c r="C43" s="2" t="s">
        <v>47</v>
      </c>
      <c r="D43" s="3">
        <v>4.7538298561200003</v>
      </c>
      <c r="E43" s="3">
        <v>4.5709999999999997</v>
      </c>
      <c r="F43" s="3"/>
      <c r="G43" s="3">
        <f t="shared" si="0"/>
        <v>4.7498448750899991</v>
      </c>
      <c r="H43" s="3">
        <v>0</v>
      </c>
      <c r="I43" s="3">
        <f t="shared" si="1"/>
        <v>3.9849810300012223E-3</v>
      </c>
    </row>
    <row r="44" spans="1:9" x14ac:dyDescent="0.25">
      <c r="A44" s="2">
        <v>845</v>
      </c>
      <c r="B44" s="2" t="s">
        <v>44</v>
      </c>
      <c r="C44" s="2" t="s">
        <v>45</v>
      </c>
      <c r="D44" s="3">
        <v>4.1397245133</v>
      </c>
      <c r="E44" s="3">
        <v>3.9580000000000002</v>
      </c>
      <c r="F44" s="3"/>
      <c r="G44" s="3">
        <f t="shared" si="0"/>
        <v>4.1368448750899995</v>
      </c>
      <c r="H44" s="3">
        <v>0</v>
      </c>
      <c r="I44" s="3">
        <f t="shared" si="1"/>
        <v>2.8796382100004791E-3</v>
      </c>
    </row>
    <row r="45" spans="1:9" x14ac:dyDescent="0.25">
      <c r="A45" s="2">
        <v>845</v>
      </c>
      <c r="B45" s="2" t="s">
        <v>42</v>
      </c>
      <c r="C45" s="2" t="s">
        <v>43</v>
      </c>
      <c r="D45" s="3">
        <v>4.6709540670500003</v>
      </c>
      <c r="E45" s="3">
        <v>4.4800000000000004</v>
      </c>
      <c r="F45" s="3"/>
      <c r="G45" s="3">
        <f t="shared" si="0"/>
        <v>4.6588448750899998</v>
      </c>
      <c r="H45" s="3">
        <v>0</v>
      </c>
      <c r="I45" s="3">
        <f t="shared" si="1"/>
        <v>1.2109191960000487E-2</v>
      </c>
    </row>
    <row r="46" spans="1:9" x14ac:dyDescent="0.25">
      <c r="A46" s="2">
        <v>845</v>
      </c>
      <c r="B46" s="2" t="s">
        <v>72</v>
      </c>
      <c r="C46" s="2" t="s">
        <v>73</v>
      </c>
      <c r="D46" s="3">
        <v>4.0070474956900002</v>
      </c>
      <c r="E46" s="3">
        <v>3.827</v>
      </c>
      <c r="F46" s="3"/>
      <c r="G46" s="3">
        <f t="shared" si="0"/>
        <v>4.0058448750899993</v>
      </c>
      <c r="H46" s="3">
        <v>0</v>
      </c>
      <c r="I46" s="3">
        <f t="shared" si="1"/>
        <v>1.2026206000008699E-3</v>
      </c>
    </row>
    <row r="47" spans="1:9" x14ac:dyDescent="0.25">
      <c r="A47" s="2">
        <v>845</v>
      </c>
      <c r="B47" s="2" t="s">
        <v>40</v>
      </c>
      <c r="C47" s="2" t="s">
        <v>41</v>
      </c>
      <c r="D47" s="3">
        <v>4.0792131750499996</v>
      </c>
      <c r="E47" s="3">
        <v>3.8929999999999998</v>
      </c>
      <c r="F47" s="3"/>
      <c r="G47" s="3">
        <f t="shared" si="0"/>
        <v>4.0718448750899991</v>
      </c>
      <c r="H47" s="3">
        <v>0</v>
      </c>
      <c r="I47" s="3">
        <f t="shared" si="1"/>
        <v>7.3682999600004351E-3</v>
      </c>
    </row>
    <row r="48" spans="1:9" x14ac:dyDescent="0.25">
      <c r="A48" s="2">
        <v>845</v>
      </c>
      <c r="B48" s="2" t="s">
        <v>38</v>
      </c>
      <c r="C48" s="2" t="s">
        <v>39</v>
      </c>
      <c r="D48" s="3">
        <v>4.9505721135499998</v>
      </c>
      <c r="E48" s="3">
        <v>4.7649999999999997</v>
      </c>
      <c r="F48" s="3"/>
      <c r="G48" s="3">
        <f t="shared" si="0"/>
        <v>4.943844875089999</v>
      </c>
      <c r="H48" s="3">
        <v>0</v>
      </c>
      <c r="I48" s="3">
        <f t="shared" si="1"/>
        <v>6.727238460000784E-3</v>
      </c>
    </row>
    <row r="49" spans="1:9" x14ac:dyDescent="0.25">
      <c r="A49" s="2">
        <v>845</v>
      </c>
      <c r="B49" s="2" t="s">
        <v>36</v>
      </c>
      <c r="C49" s="2" t="s">
        <v>37</v>
      </c>
      <c r="D49" s="3">
        <v>3.5862979766800001</v>
      </c>
      <c r="E49" s="3">
        <v>3.4009999999999998</v>
      </c>
      <c r="F49" s="3"/>
      <c r="G49" s="3">
        <f t="shared" si="0"/>
        <v>3.5798448750899992</v>
      </c>
      <c r="H49" s="3">
        <v>0</v>
      </c>
      <c r="I49" s="3">
        <f t="shared" si="1"/>
        <v>6.4531015900008981E-3</v>
      </c>
    </row>
    <row r="50" spans="1:9" x14ac:dyDescent="0.25">
      <c r="A50" s="2">
        <v>845</v>
      </c>
      <c r="B50" s="2" t="s">
        <v>34</v>
      </c>
      <c r="C50" s="2" t="s">
        <v>35</v>
      </c>
      <c r="D50" s="3">
        <v>3.5279043889100001</v>
      </c>
      <c r="E50" s="3">
        <v>3.34</v>
      </c>
      <c r="F50" s="3"/>
      <c r="G50" s="3">
        <f t="shared" si="0"/>
        <v>3.5188448750899992</v>
      </c>
      <c r="H50" s="3">
        <v>0</v>
      </c>
      <c r="I50" s="3">
        <f t="shared" si="1"/>
        <v>9.0595138200009195E-3</v>
      </c>
    </row>
    <row r="51" spans="1:9" x14ac:dyDescent="0.25">
      <c r="A51" s="2">
        <v>845</v>
      </c>
      <c r="B51" s="2" t="s">
        <v>32</v>
      </c>
      <c r="C51" s="2" t="s">
        <v>33</v>
      </c>
      <c r="D51" s="3">
        <v>4.0984025093499996</v>
      </c>
      <c r="E51" s="3">
        <v>3.931</v>
      </c>
      <c r="F51" s="3"/>
      <c r="G51" s="3">
        <f t="shared" si="0"/>
        <v>4.1098448750899994</v>
      </c>
      <c r="H51" s="3">
        <v>0</v>
      </c>
      <c r="I51" s="3">
        <f t="shared" si="1"/>
        <v>-1.1442365739999794E-2</v>
      </c>
    </row>
    <row r="52" spans="1:9" x14ac:dyDescent="0.25">
      <c r="A52" s="2">
        <v>845</v>
      </c>
      <c r="B52" s="2" t="s">
        <v>30</v>
      </c>
      <c r="C52" s="2" t="s">
        <v>31</v>
      </c>
      <c r="D52" s="3">
        <v>3.4307081178900001</v>
      </c>
      <c r="E52" s="3">
        <v>3.2549999999999999</v>
      </c>
      <c r="F52" s="3"/>
      <c r="G52" s="3">
        <f t="shared" si="0"/>
        <v>3.4338448750899992</v>
      </c>
      <c r="H52" s="3">
        <v>0</v>
      </c>
      <c r="I52" s="3">
        <f t="shared" si="1"/>
        <v>-3.1367571999991739E-3</v>
      </c>
    </row>
    <row r="53" spans="1:9" x14ac:dyDescent="0.25">
      <c r="A53" s="2">
        <v>845</v>
      </c>
      <c r="B53" s="2" t="s">
        <v>28</v>
      </c>
      <c r="C53" s="2" t="s">
        <v>29</v>
      </c>
      <c r="D53" s="3">
        <v>3.91928346101</v>
      </c>
      <c r="E53" s="3">
        <v>3.7370000000000001</v>
      </c>
      <c r="F53" s="3"/>
      <c r="G53" s="3">
        <f t="shared" si="0"/>
        <v>3.9158448750899995</v>
      </c>
      <c r="H53" s="3">
        <v>0</v>
      </c>
      <c r="I53" s="3">
        <f t="shared" si="1"/>
        <v>3.4385859200005697E-3</v>
      </c>
    </row>
    <row r="54" spans="1:9" x14ac:dyDescent="0.25">
      <c r="A54" s="2">
        <v>845</v>
      </c>
      <c r="B54" s="2" t="s">
        <v>26</v>
      </c>
      <c r="C54" s="2" t="s">
        <v>27</v>
      </c>
      <c r="D54" s="3">
        <v>3.34649660001</v>
      </c>
      <c r="E54" s="3">
        <v>3.1629999999999998</v>
      </c>
      <c r="F54" s="3"/>
      <c r="G54" s="3">
        <f t="shared" si="0"/>
        <v>3.3418448750899992</v>
      </c>
      <c r="H54" s="3">
        <v>0</v>
      </c>
      <c r="I54" s="3">
        <f t="shared" si="1"/>
        <v>4.651724920000877E-3</v>
      </c>
    </row>
    <row r="55" spans="1:9" x14ac:dyDescent="0.25">
      <c r="A55" s="2">
        <v>845</v>
      </c>
      <c r="B55" s="2" t="s">
        <v>24</v>
      </c>
      <c r="C55" s="2" t="s">
        <v>25</v>
      </c>
      <c r="D55" s="3">
        <v>3.3736136759500002</v>
      </c>
      <c r="E55" s="3">
        <v>3.1829999999999998</v>
      </c>
      <c r="F55" s="3"/>
      <c r="G55" s="3">
        <f t="shared" si="0"/>
        <v>3.3618448750899992</v>
      </c>
      <c r="H55" s="3">
        <v>0</v>
      </c>
      <c r="I55" s="3">
        <f t="shared" si="1"/>
        <v>1.1768800860000983E-2</v>
      </c>
    </row>
    <row r="56" spans="1:9" x14ac:dyDescent="0.25">
      <c r="A56" s="2">
        <v>845</v>
      </c>
      <c r="B56" s="2" t="s">
        <v>22</v>
      </c>
      <c r="C56" s="2" t="s">
        <v>23</v>
      </c>
      <c r="D56" s="3">
        <v>3.8062555635200002</v>
      </c>
      <c r="E56" s="3">
        <v>3.629</v>
      </c>
      <c r="F56" s="3"/>
      <c r="G56" s="3">
        <f t="shared" si="0"/>
        <v>3.8078448750899994</v>
      </c>
      <c r="H56" s="3">
        <v>0</v>
      </c>
      <c r="I56" s="3">
        <f t="shared" si="1"/>
        <v>-1.5893115699991966E-3</v>
      </c>
    </row>
    <row r="57" spans="1:9" x14ac:dyDescent="0.25">
      <c r="A57" s="2">
        <v>845</v>
      </c>
      <c r="B57" s="2" t="s">
        <v>20</v>
      </c>
      <c r="C57" s="2" t="s">
        <v>21</v>
      </c>
      <c r="D57" s="3">
        <v>3.2031462743399999</v>
      </c>
      <c r="E57" s="3">
        <v>3.0230000000000001</v>
      </c>
      <c r="F57" s="3"/>
      <c r="G57" s="3">
        <f t="shared" si="0"/>
        <v>3.2018448750899995</v>
      </c>
      <c r="H57" s="3">
        <v>0</v>
      </c>
      <c r="I57" s="3">
        <f t="shared" si="1"/>
        <v>1.3013992500003901E-3</v>
      </c>
    </row>
    <row r="58" spans="1:9" x14ac:dyDescent="0.25">
      <c r="A58" s="2">
        <v>845</v>
      </c>
      <c r="B58" s="2" t="s">
        <v>18</v>
      </c>
      <c r="C58" s="2" t="s">
        <v>19</v>
      </c>
      <c r="D58" s="3">
        <v>3.2819746590699999</v>
      </c>
      <c r="E58" s="3">
        <v>3.113</v>
      </c>
      <c r="F58" s="3"/>
      <c r="G58" s="3">
        <f t="shared" si="0"/>
        <v>3.2918448750899993</v>
      </c>
      <c r="H58" s="3">
        <v>0</v>
      </c>
      <c r="I58" s="3">
        <f t="shared" si="1"/>
        <v>-9.8702160199994893E-3</v>
      </c>
    </row>
    <row r="59" spans="1:9" x14ac:dyDescent="0.25">
      <c r="A59" s="2">
        <v>845</v>
      </c>
      <c r="B59" s="2" t="s">
        <v>16</v>
      </c>
      <c r="C59" s="2" t="s">
        <v>17</v>
      </c>
      <c r="D59" s="3">
        <v>3.0719909840700002</v>
      </c>
      <c r="E59" s="3">
        <v>2.8959999999999999</v>
      </c>
      <c r="F59" s="3"/>
      <c r="G59" s="3">
        <f t="shared" si="0"/>
        <v>3.0748448750899993</v>
      </c>
      <c r="H59" s="3">
        <v>0</v>
      </c>
      <c r="I59" s="3">
        <f t="shared" si="1"/>
        <v>-2.8538910199991108E-3</v>
      </c>
    </row>
    <row r="60" spans="1:9" x14ac:dyDescent="0.25">
      <c r="A60" s="2">
        <v>845</v>
      </c>
      <c r="B60" s="2" t="s">
        <v>70</v>
      </c>
      <c r="C60" s="2" t="s">
        <v>71</v>
      </c>
      <c r="D60" s="3">
        <v>3.00080228197</v>
      </c>
      <c r="E60" s="3">
        <v>2.839</v>
      </c>
      <c r="F60" s="3"/>
      <c r="G60" s="3">
        <f t="shared" si="0"/>
        <v>3.0178448750899993</v>
      </c>
      <c r="H60" s="3">
        <v>0</v>
      </c>
      <c r="I60" s="3">
        <f t="shared" si="1"/>
        <v>-1.7042593119999339E-2</v>
      </c>
    </row>
    <row r="61" spans="1:9" x14ac:dyDescent="0.25">
      <c r="A61" s="2">
        <v>843</v>
      </c>
      <c r="B61" s="2" t="s">
        <v>12</v>
      </c>
      <c r="C61" s="2" t="s">
        <v>13</v>
      </c>
      <c r="D61" s="3">
        <v>3.0207422776000001</v>
      </c>
      <c r="E61" s="3">
        <v>2.8490000000000002</v>
      </c>
      <c r="F61" s="3"/>
      <c r="G61" s="3">
        <f t="shared" si="0"/>
        <v>3.0278448750899996</v>
      </c>
      <c r="H61" s="3">
        <v>0</v>
      </c>
      <c r="I61" s="3">
        <f t="shared" si="1"/>
        <v>-7.1025974899994182E-3</v>
      </c>
    </row>
    <row r="62" spans="1:9" x14ac:dyDescent="0.25">
      <c r="A62" s="2">
        <v>843</v>
      </c>
      <c r="B62" s="2" t="s">
        <v>14</v>
      </c>
      <c r="C62" s="2" t="s">
        <v>15</v>
      </c>
      <c r="D62" s="3">
        <v>2.9639192461000001</v>
      </c>
      <c r="E62" s="3">
        <v>2.7949999999999999</v>
      </c>
      <c r="F62" s="3"/>
      <c r="G62" s="3">
        <f t="shared" si="0"/>
        <v>2.9738448750899993</v>
      </c>
      <c r="H62" s="3">
        <v>0</v>
      </c>
      <c r="I62" s="3">
        <f t="shared" si="1"/>
        <v>-9.9256289899991579E-3</v>
      </c>
    </row>
    <row r="63" spans="1:9" x14ac:dyDescent="0.25">
      <c r="A63" s="2">
        <v>843</v>
      </c>
      <c r="B63" s="2" t="s">
        <v>10</v>
      </c>
      <c r="C63" s="2" t="s">
        <v>11</v>
      </c>
      <c r="D63" s="3">
        <v>2.8894118505100002</v>
      </c>
      <c r="E63" s="3">
        <v>2.7189999999999999</v>
      </c>
      <c r="F63" s="3"/>
      <c r="G63" s="3">
        <f t="shared" si="0"/>
        <v>2.8978448750899992</v>
      </c>
      <c r="H63" s="3">
        <v>0</v>
      </c>
      <c r="I63" s="3">
        <f t="shared" si="1"/>
        <v>-8.43302457999906E-3</v>
      </c>
    </row>
    <row r="64" spans="1:9" x14ac:dyDescent="0.25">
      <c r="A64" s="2">
        <v>843</v>
      </c>
      <c r="B64" s="2" t="s">
        <v>8</v>
      </c>
      <c r="C64" s="2" t="s">
        <v>9</v>
      </c>
      <c r="D64" s="3">
        <v>3.4775469131699999</v>
      </c>
      <c r="E64" s="3">
        <v>3.3079999999999998</v>
      </c>
      <c r="F64" s="3"/>
      <c r="G64" s="3">
        <f t="shared" si="0"/>
        <v>3.4868448750899992</v>
      </c>
      <c r="H64" s="3">
        <v>0</v>
      </c>
      <c r="I64" s="3">
        <f t="shared" si="1"/>
        <v>-9.2979619199993202E-3</v>
      </c>
    </row>
    <row r="65" spans="1:17" ht="15.75" thickBot="1" x14ac:dyDescent="0.3">
      <c r="A65" s="2">
        <v>843</v>
      </c>
      <c r="B65" s="2" t="s">
        <v>6</v>
      </c>
      <c r="C65" s="2" t="s">
        <v>7</v>
      </c>
      <c r="D65" s="3">
        <v>2.8896708653099998</v>
      </c>
      <c r="E65" s="3">
        <v>2.7160000000000002</v>
      </c>
      <c r="F65" s="3"/>
      <c r="G65" s="3">
        <f t="shared" si="0"/>
        <v>2.8948448750899995</v>
      </c>
      <c r="H65" s="3">
        <v>0</v>
      </c>
      <c r="I65" s="3">
        <f t="shared" si="1"/>
        <v>-5.1740097799997109E-3</v>
      </c>
    </row>
    <row r="66" spans="1:17" ht="15.75" thickBot="1" x14ac:dyDescent="0.3">
      <c r="A66" s="2">
        <v>843</v>
      </c>
      <c r="B66" s="2" t="s">
        <v>4</v>
      </c>
      <c r="C66" s="2" t="s">
        <v>5</v>
      </c>
      <c r="D66" s="3">
        <v>2.9528138981700001</v>
      </c>
      <c r="E66" s="3">
        <v>2.7730000000000001</v>
      </c>
      <c r="F66" s="3"/>
      <c r="G66" s="3">
        <f t="shared" si="0"/>
        <v>2.9518448750899995</v>
      </c>
      <c r="H66" s="3">
        <v>0</v>
      </c>
      <c r="I66" s="3">
        <f t="shared" si="1"/>
        <v>9.6902308000057502E-4</v>
      </c>
      <c r="K66" s="21">
        <v>845049</v>
      </c>
      <c r="L66" s="13"/>
      <c r="M66" s="13"/>
      <c r="N66" s="13"/>
      <c r="O66" s="13"/>
      <c r="P66" s="13"/>
      <c r="Q66" s="14"/>
    </row>
    <row r="67" spans="1:17" x14ac:dyDescent="0.25">
      <c r="A67" s="2">
        <v>3843</v>
      </c>
      <c r="B67" s="2" t="s">
        <v>134</v>
      </c>
      <c r="C67" s="2" t="s">
        <v>135</v>
      </c>
      <c r="D67" s="3">
        <v>2.8643225515799999</v>
      </c>
      <c r="E67" s="3">
        <v>2.6909999999999998</v>
      </c>
      <c r="F67" s="3"/>
      <c r="G67" s="3">
        <f t="shared" ref="G67:G77" si="2">E67+$F$24</f>
        <v>2.8698448750899992</v>
      </c>
      <c r="H67" s="3">
        <v>0</v>
      </c>
      <c r="I67" s="3">
        <f t="shared" ref="I67:I77" si="3">D67-G67</f>
        <v>-5.5223235099992607E-3</v>
      </c>
      <c r="K67" s="15"/>
      <c r="L67" s="16"/>
      <c r="M67" s="16"/>
      <c r="N67" s="16"/>
      <c r="O67" s="16"/>
      <c r="P67" s="16"/>
      <c r="Q67" s="17"/>
    </row>
    <row r="68" spans="1:17" x14ac:dyDescent="0.25">
      <c r="A68" s="2">
        <v>3843</v>
      </c>
      <c r="B68" s="2" t="s">
        <v>136</v>
      </c>
      <c r="C68" s="2" t="s">
        <v>137</v>
      </c>
      <c r="D68" s="3">
        <v>2.8513051907700002</v>
      </c>
      <c r="E68" s="3">
        <v>2.677</v>
      </c>
      <c r="F68" s="3"/>
      <c r="G68" s="3">
        <f t="shared" si="2"/>
        <v>2.8558448750899994</v>
      </c>
      <c r="H68" s="3">
        <v>0</v>
      </c>
      <c r="I68" s="3">
        <f t="shared" si="3"/>
        <v>-4.5396843199991821E-3</v>
      </c>
      <c r="K68" s="15"/>
      <c r="L68" s="16"/>
      <c r="M68" s="16"/>
      <c r="N68" s="16"/>
      <c r="O68" s="16"/>
      <c r="P68" s="16"/>
      <c r="Q68" s="17"/>
    </row>
    <row r="69" spans="1:17" x14ac:dyDescent="0.25">
      <c r="A69" s="2">
        <v>3843</v>
      </c>
      <c r="B69" s="2" t="s">
        <v>138</v>
      </c>
      <c r="C69" s="2" t="s">
        <v>139</v>
      </c>
      <c r="D69" s="3">
        <v>2.7598181135600002</v>
      </c>
      <c r="E69" s="3">
        <v>2.5950000000000002</v>
      </c>
      <c r="F69" s="3"/>
      <c r="G69" s="3">
        <f t="shared" si="2"/>
        <v>2.7738448750899996</v>
      </c>
      <c r="H69" s="3">
        <v>0</v>
      </c>
      <c r="I69" s="3">
        <f t="shared" si="3"/>
        <v>-1.4026761529999376E-2</v>
      </c>
      <c r="K69" s="15"/>
      <c r="L69" s="16"/>
      <c r="M69" s="16"/>
      <c r="N69" s="16"/>
      <c r="O69" s="16"/>
      <c r="P69" s="16"/>
      <c r="Q69" s="17"/>
    </row>
    <row r="70" spans="1:17" x14ac:dyDescent="0.25">
      <c r="A70" s="2">
        <v>3843</v>
      </c>
      <c r="B70" s="2" t="s">
        <v>152</v>
      </c>
      <c r="C70" s="2" t="s">
        <v>153</v>
      </c>
      <c r="D70" s="3">
        <v>2.7169882669600001</v>
      </c>
      <c r="E70" s="3">
        <v>2.556</v>
      </c>
      <c r="F70" s="3"/>
      <c r="G70" s="3">
        <f t="shared" si="2"/>
        <v>2.7348448750899994</v>
      </c>
      <c r="H70" s="3">
        <v>0</v>
      </c>
      <c r="I70" s="3">
        <f t="shared" si="3"/>
        <v>-1.7856608129999341E-2</v>
      </c>
      <c r="K70" s="15"/>
      <c r="L70" s="16"/>
      <c r="M70" s="16"/>
      <c r="N70" s="16"/>
      <c r="O70" s="16"/>
      <c r="P70" s="16"/>
      <c r="Q70" s="17"/>
    </row>
    <row r="71" spans="1:17" x14ac:dyDescent="0.25">
      <c r="A71" s="2">
        <v>3843</v>
      </c>
      <c r="B71" s="2" t="s">
        <v>140</v>
      </c>
      <c r="C71" s="2" t="s">
        <v>141</v>
      </c>
      <c r="D71" s="3">
        <v>2.58368007802</v>
      </c>
      <c r="E71" s="3">
        <v>2.4129999999999998</v>
      </c>
      <c r="F71" s="3"/>
      <c r="G71" s="3">
        <f t="shared" si="2"/>
        <v>2.5918448750899992</v>
      </c>
      <c r="H71" s="3">
        <v>0</v>
      </c>
      <c r="I71" s="3">
        <f t="shared" si="3"/>
        <v>-8.1647970699991745E-3</v>
      </c>
      <c r="K71" s="15"/>
      <c r="L71" s="16"/>
      <c r="M71" s="16"/>
      <c r="N71" s="16"/>
      <c r="O71" s="16"/>
      <c r="P71" s="16"/>
      <c r="Q71" s="17"/>
    </row>
    <row r="72" spans="1:17" x14ac:dyDescent="0.25">
      <c r="A72" s="2">
        <v>3843</v>
      </c>
      <c r="B72" s="2" t="s">
        <v>142</v>
      </c>
      <c r="C72" s="2" t="s">
        <v>143</v>
      </c>
      <c r="D72" s="3">
        <v>2.50649500877</v>
      </c>
      <c r="E72" s="3">
        <v>2.3359999999999999</v>
      </c>
      <c r="F72" s="3"/>
      <c r="G72" s="3">
        <f t="shared" si="2"/>
        <v>2.5148448750899992</v>
      </c>
      <c r="H72" s="3">
        <v>0</v>
      </c>
      <c r="I72" s="3">
        <f t="shared" si="3"/>
        <v>-8.3498663199992329E-3</v>
      </c>
      <c r="K72" s="15"/>
      <c r="L72" s="16"/>
      <c r="M72" s="16"/>
      <c r="N72" s="16"/>
      <c r="O72" s="16"/>
      <c r="P72" s="16"/>
      <c r="Q72" s="17"/>
    </row>
    <row r="73" spans="1:17" x14ac:dyDescent="0.25">
      <c r="A73" s="2">
        <v>3843</v>
      </c>
      <c r="B73" s="2" t="s">
        <v>144</v>
      </c>
      <c r="C73" s="2" t="s">
        <v>145</v>
      </c>
      <c r="D73" s="3">
        <v>2.3423821705200001</v>
      </c>
      <c r="E73" s="3">
        <v>2.16</v>
      </c>
      <c r="F73" s="3"/>
      <c r="G73" s="3">
        <f t="shared" si="2"/>
        <v>2.3388448750899995</v>
      </c>
      <c r="H73" s="3">
        <v>0</v>
      </c>
      <c r="I73" s="3">
        <f t="shared" si="3"/>
        <v>3.5372954300005865E-3</v>
      </c>
      <c r="K73" s="15"/>
      <c r="L73" s="16"/>
      <c r="M73" s="16"/>
      <c r="N73" s="16"/>
      <c r="O73" s="16"/>
      <c r="P73" s="16"/>
      <c r="Q73" s="17"/>
    </row>
    <row r="74" spans="1:17" x14ac:dyDescent="0.25">
      <c r="A74" s="2">
        <v>3843</v>
      </c>
      <c r="B74" s="2" t="s">
        <v>146</v>
      </c>
      <c r="C74" s="2" t="s">
        <v>147</v>
      </c>
      <c r="D74" s="3">
        <v>2.3712030881900001</v>
      </c>
      <c r="E74" s="3">
        <v>2.181</v>
      </c>
      <c r="F74" s="3"/>
      <c r="G74" s="3">
        <f t="shared" si="2"/>
        <v>2.3598448750899994</v>
      </c>
      <c r="H74" s="3">
        <v>0</v>
      </c>
      <c r="I74" s="3">
        <f t="shared" si="3"/>
        <v>1.1358213100000736E-2</v>
      </c>
      <c r="K74" s="15"/>
      <c r="L74" s="16"/>
      <c r="M74" s="16"/>
      <c r="N74" s="16"/>
      <c r="O74" s="16"/>
      <c r="P74" s="16"/>
      <c r="Q74" s="17"/>
    </row>
    <row r="75" spans="1:17" x14ac:dyDescent="0.25">
      <c r="A75" s="2">
        <v>3843</v>
      </c>
      <c r="B75" s="2" t="s">
        <v>148</v>
      </c>
      <c r="C75" s="2" t="s">
        <v>149</v>
      </c>
      <c r="D75" s="3">
        <v>2.7249955475599998</v>
      </c>
      <c r="E75" s="3">
        <v>2.5409999999999999</v>
      </c>
      <c r="F75" s="3"/>
      <c r="G75" s="3">
        <f t="shared" si="2"/>
        <v>2.7198448750899993</v>
      </c>
      <c r="H75" s="3">
        <v>0</v>
      </c>
      <c r="I75" s="3">
        <f t="shared" si="3"/>
        <v>5.1506724700005613E-3</v>
      </c>
      <c r="K75" s="15"/>
      <c r="L75" s="16"/>
      <c r="M75" s="16"/>
      <c r="N75" s="16"/>
      <c r="O75" s="16"/>
      <c r="P75" s="16"/>
      <c r="Q75" s="17"/>
    </row>
    <row r="76" spans="1:17" x14ac:dyDescent="0.25">
      <c r="A76" s="2">
        <v>3843</v>
      </c>
      <c r="B76" s="2" t="s">
        <v>154</v>
      </c>
      <c r="C76" s="2" t="s">
        <v>155</v>
      </c>
      <c r="D76" s="3">
        <v>2.8346318726200002</v>
      </c>
      <c r="E76" s="3">
        <v>2.6309999999999998</v>
      </c>
      <c r="F76" s="3"/>
      <c r="G76" s="3">
        <f t="shared" si="2"/>
        <v>2.8098448750899991</v>
      </c>
      <c r="H76" s="3">
        <v>0</v>
      </c>
      <c r="I76" s="3">
        <f t="shared" si="3"/>
        <v>2.478699753000102E-2</v>
      </c>
      <c r="K76" s="15"/>
      <c r="L76" s="16"/>
      <c r="M76" s="16"/>
      <c r="N76" s="16"/>
      <c r="O76" s="16"/>
      <c r="P76" s="16"/>
      <c r="Q76" s="17"/>
    </row>
    <row r="77" spans="1:17" x14ac:dyDescent="0.25">
      <c r="A77" s="2">
        <v>3843</v>
      </c>
      <c r="B77" s="2" t="s">
        <v>150</v>
      </c>
      <c r="C77" s="2" t="s">
        <v>151</v>
      </c>
      <c r="D77" s="3">
        <v>2.5331552241500002</v>
      </c>
      <c r="E77" s="3">
        <v>2.3279999999999998</v>
      </c>
      <c r="F77" s="3"/>
      <c r="G77" s="3">
        <f t="shared" si="2"/>
        <v>2.5068448750899992</v>
      </c>
      <c r="H77" s="3">
        <v>0</v>
      </c>
      <c r="I77" s="3">
        <f t="shared" si="3"/>
        <v>2.6310349060000959E-2</v>
      </c>
      <c r="K77" s="15"/>
      <c r="L77" s="16"/>
      <c r="M77" s="16"/>
      <c r="N77" s="16"/>
      <c r="O77" s="16"/>
      <c r="P77" s="16"/>
      <c r="Q77" s="17"/>
    </row>
    <row r="78" spans="1:17" x14ac:dyDescent="0.25">
      <c r="K78" s="15"/>
      <c r="L78" s="16"/>
      <c r="M78" s="16"/>
      <c r="N78" s="16"/>
      <c r="O78" s="16"/>
      <c r="P78" s="16"/>
      <c r="Q78" s="17"/>
    </row>
    <row r="79" spans="1:17" x14ac:dyDescent="0.25">
      <c r="K79" s="15"/>
      <c r="L79" s="16"/>
      <c r="M79" s="16"/>
      <c r="N79" s="16"/>
      <c r="O79" s="16"/>
      <c r="P79" s="16"/>
      <c r="Q79" s="17"/>
    </row>
    <row r="80" spans="1:17" x14ac:dyDescent="0.25">
      <c r="K80" s="15"/>
      <c r="L80" s="16"/>
      <c r="M80" s="16"/>
      <c r="N80" s="16"/>
      <c r="O80" s="16"/>
      <c r="P80" s="16"/>
      <c r="Q80" s="17"/>
    </row>
    <row r="81" spans="11:17" x14ac:dyDescent="0.25">
      <c r="K81" s="15"/>
      <c r="L81" s="16"/>
      <c r="M81" s="16"/>
      <c r="N81" s="16"/>
      <c r="O81" s="16"/>
      <c r="P81" s="16"/>
      <c r="Q81" s="17"/>
    </row>
    <row r="82" spans="11:17" x14ac:dyDescent="0.25">
      <c r="K82" s="15"/>
      <c r="L82" s="16"/>
      <c r="M82" s="16"/>
      <c r="N82" s="16"/>
      <c r="O82" s="16"/>
      <c r="P82" s="16"/>
      <c r="Q82" s="17"/>
    </row>
    <row r="83" spans="11:17" x14ac:dyDescent="0.25">
      <c r="K83" s="15"/>
      <c r="L83" s="16"/>
      <c r="M83" s="16"/>
      <c r="N83" s="16"/>
      <c r="O83" s="16"/>
      <c r="P83" s="16"/>
      <c r="Q83" s="17"/>
    </row>
    <row r="84" spans="11:17" x14ac:dyDescent="0.25">
      <c r="K84" s="15"/>
      <c r="L84" s="16"/>
      <c r="M84" s="16"/>
      <c r="N84" s="16"/>
      <c r="O84" s="16"/>
      <c r="P84" s="16"/>
      <c r="Q84" s="17"/>
    </row>
    <row r="85" spans="11:17" x14ac:dyDescent="0.25">
      <c r="K85" s="15"/>
      <c r="L85" s="16"/>
      <c r="M85" s="16"/>
      <c r="N85" s="16"/>
      <c r="O85" s="16"/>
      <c r="P85" s="16"/>
      <c r="Q85" s="17"/>
    </row>
    <row r="86" spans="11:17" x14ac:dyDescent="0.25">
      <c r="K86" s="15"/>
      <c r="L86" s="16"/>
      <c r="M86" s="16"/>
      <c r="N86" s="16"/>
      <c r="O86" s="16"/>
      <c r="P86" s="16"/>
      <c r="Q86" s="17"/>
    </row>
    <row r="87" spans="11:17" ht="15.75" thickBot="1" x14ac:dyDescent="0.3">
      <c r="K87" s="18"/>
      <c r="L87" s="19"/>
      <c r="M87" s="19"/>
      <c r="N87" s="19"/>
      <c r="O87" s="19"/>
      <c r="P87" s="19"/>
      <c r="Q87" s="20"/>
    </row>
  </sheetData>
  <pageMargins left="0.7" right="0.7" top="0.75" bottom="0.75" header="0.3" footer="0.3"/>
  <pageSetup paperSize="8" scale="5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8"/>
  <sheetViews>
    <sheetView tabSelected="1" topLeftCell="H1" zoomScale="85" zoomScaleNormal="85" workbookViewId="0">
      <selection activeCell="AC14" sqref="AC14"/>
    </sheetView>
  </sheetViews>
  <sheetFormatPr baseColWidth="10" defaultRowHeight="15" x14ac:dyDescent="0.25"/>
  <cols>
    <col min="1" max="1" width="19.7109375" style="1" customWidth="1"/>
    <col min="2" max="2" width="15.7109375" style="2" customWidth="1"/>
    <col min="3" max="3" width="15" style="2" customWidth="1"/>
    <col min="4" max="5" width="19.7109375" style="1" customWidth="1"/>
    <col min="6" max="6" width="12.140625" style="1" customWidth="1"/>
    <col min="7" max="7" width="15.5703125" style="1" customWidth="1"/>
    <col min="8" max="8" width="10.28515625" style="1" customWidth="1"/>
    <col min="9" max="9" width="22.85546875" style="1" customWidth="1"/>
  </cols>
  <sheetData>
    <row r="1" spans="1:9" ht="39" customHeight="1" x14ac:dyDescent="0.25">
      <c r="A1" s="9" t="s">
        <v>0</v>
      </c>
      <c r="B1" s="10" t="s">
        <v>1</v>
      </c>
      <c r="C1" s="10" t="s">
        <v>157</v>
      </c>
      <c r="D1" s="9" t="s">
        <v>2</v>
      </c>
      <c r="E1" s="9" t="s">
        <v>3</v>
      </c>
      <c r="F1" s="9" t="s">
        <v>162</v>
      </c>
      <c r="G1" s="11" t="s">
        <v>159</v>
      </c>
      <c r="H1" s="9" t="s">
        <v>158</v>
      </c>
      <c r="I1" s="9" t="s">
        <v>163</v>
      </c>
    </row>
    <row r="2" spans="1:9" x14ac:dyDescent="0.25">
      <c r="A2" s="2">
        <v>1845</v>
      </c>
      <c r="B2" s="6" t="s">
        <v>128</v>
      </c>
      <c r="C2" s="6" t="s">
        <v>129</v>
      </c>
      <c r="D2" s="7">
        <v>6.10056098014</v>
      </c>
      <c r="E2" s="7">
        <v>5.9109999999999996</v>
      </c>
      <c r="F2" s="7"/>
      <c r="G2" s="3">
        <f t="shared" ref="G2:G33" si="0">E2+$F$22</f>
        <v>6.0898448750899989</v>
      </c>
      <c r="H2" s="3">
        <v>0</v>
      </c>
      <c r="I2" s="3">
        <f>D2-G2</f>
        <v>1.071610505000109E-2</v>
      </c>
    </row>
    <row r="3" spans="1:9" x14ac:dyDescent="0.25">
      <c r="A3" s="2">
        <v>1845</v>
      </c>
      <c r="B3" s="2" t="s">
        <v>126</v>
      </c>
      <c r="C3" s="2" t="s">
        <v>127</v>
      </c>
      <c r="D3" s="3">
        <v>6.0072154480000002</v>
      </c>
      <c r="E3" s="3">
        <v>5.8159999999999998</v>
      </c>
      <c r="F3" s="3"/>
      <c r="G3" s="3">
        <f t="shared" si="0"/>
        <v>5.9948448750899992</v>
      </c>
      <c r="H3" s="3">
        <v>0</v>
      </c>
      <c r="I3" s="3">
        <f t="shared" ref="I3:I53" si="1">D3-G3</f>
        <v>1.2370572910000988E-2</v>
      </c>
    </row>
    <row r="4" spans="1:9" x14ac:dyDescent="0.25">
      <c r="A4" s="2">
        <v>1845</v>
      </c>
      <c r="B4" s="2" t="s">
        <v>124</v>
      </c>
      <c r="C4" s="2" t="s">
        <v>125</v>
      </c>
      <c r="D4" s="3">
        <v>5.95322018274</v>
      </c>
      <c r="E4" s="3">
        <v>5.7619999999999996</v>
      </c>
      <c r="F4" s="3"/>
      <c r="G4" s="3">
        <f t="shared" si="0"/>
        <v>5.9408448750899989</v>
      </c>
      <c r="H4" s="3">
        <v>0</v>
      </c>
      <c r="I4" s="3">
        <f t="shared" si="1"/>
        <v>1.2375307650001055E-2</v>
      </c>
    </row>
    <row r="5" spans="1:9" x14ac:dyDescent="0.25">
      <c r="A5" s="2">
        <v>1845</v>
      </c>
      <c r="B5" s="2" t="s">
        <v>122</v>
      </c>
      <c r="C5" s="2" t="s">
        <v>123</v>
      </c>
      <c r="D5" s="3">
        <v>5.9096075774400001</v>
      </c>
      <c r="E5" s="3">
        <v>5.718</v>
      </c>
      <c r="F5" s="3"/>
      <c r="G5" s="3">
        <f t="shared" si="0"/>
        <v>5.8968448750899993</v>
      </c>
      <c r="H5" s="3">
        <v>0</v>
      </c>
      <c r="I5" s="3">
        <f t="shared" si="1"/>
        <v>1.2762702350000765E-2</v>
      </c>
    </row>
    <row r="6" spans="1:9" x14ac:dyDescent="0.25">
      <c r="A6" s="2">
        <v>1845</v>
      </c>
      <c r="B6" s="2" t="s">
        <v>120</v>
      </c>
      <c r="C6" s="2" t="s">
        <v>121</v>
      </c>
      <c r="D6" s="3">
        <v>5.8160896715700003</v>
      </c>
      <c r="E6" s="3">
        <v>5.6289999999999996</v>
      </c>
      <c r="F6" s="3"/>
      <c r="G6" s="3">
        <f t="shared" si="0"/>
        <v>5.8078448750899989</v>
      </c>
      <c r="H6" s="3">
        <v>0</v>
      </c>
      <c r="I6" s="3">
        <f t="shared" si="1"/>
        <v>8.2447964800014262E-3</v>
      </c>
    </row>
    <row r="7" spans="1:9" x14ac:dyDescent="0.25">
      <c r="A7" s="2">
        <v>1845</v>
      </c>
      <c r="B7" s="2" t="s">
        <v>118</v>
      </c>
      <c r="C7" s="2" t="s">
        <v>119</v>
      </c>
      <c r="D7" s="3">
        <v>5.8360672845500003</v>
      </c>
      <c r="E7" s="3">
        <v>5.6449999999999996</v>
      </c>
      <c r="F7" s="3"/>
      <c r="G7" s="3">
        <f t="shared" si="0"/>
        <v>5.8238448750899989</v>
      </c>
      <c r="H7" s="3">
        <v>0</v>
      </c>
      <c r="I7" s="3">
        <f t="shared" si="1"/>
        <v>1.2222409460001415E-2</v>
      </c>
    </row>
    <row r="8" spans="1:9" x14ac:dyDescent="0.25">
      <c r="A8" s="2">
        <v>1845</v>
      </c>
      <c r="B8" s="2" t="s">
        <v>116</v>
      </c>
      <c r="C8" s="2" t="s">
        <v>117</v>
      </c>
      <c r="D8" s="3">
        <v>6.4496619305699996</v>
      </c>
      <c r="E8" s="3">
        <v>6.2590000000000003</v>
      </c>
      <c r="F8" s="3"/>
      <c r="G8" s="3">
        <f t="shared" si="0"/>
        <v>6.4378448750899997</v>
      </c>
      <c r="H8" s="3">
        <v>0</v>
      </c>
      <c r="I8" s="3">
        <f t="shared" si="1"/>
        <v>1.1817055479999894E-2</v>
      </c>
    </row>
    <row r="9" spans="1:9" x14ac:dyDescent="0.25">
      <c r="A9" s="2">
        <v>1845</v>
      </c>
      <c r="B9" s="2" t="s">
        <v>114</v>
      </c>
      <c r="C9" s="2" t="s">
        <v>115</v>
      </c>
      <c r="D9" s="3">
        <v>5.7262890959800004</v>
      </c>
      <c r="E9" s="3">
        <v>5.5339999999999998</v>
      </c>
      <c r="F9" s="3"/>
      <c r="G9" s="3">
        <f t="shared" si="0"/>
        <v>5.7128448750899992</v>
      </c>
      <c r="H9" s="3">
        <v>0</v>
      </c>
      <c r="I9" s="3">
        <f t="shared" si="1"/>
        <v>1.3444220890001191E-2</v>
      </c>
    </row>
    <row r="10" spans="1:9" x14ac:dyDescent="0.25">
      <c r="A10" s="2">
        <v>1845</v>
      </c>
      <c r="B10" s="2" t="s">
        <v>112</v>
      </c>
      <c r="C10" s="2" t="s">
        <v>113</v>
      </c>
      <c r="D10" s="3">
        <v>6.3550239389599996</v>
      </c>
      <c r="E10" s="3">
        <v>6.1749999999999998</v>
      </c>
      <c r="F10" s="3"/>
      <c r="G10" s="3">
        <f t="shared" si="0"/>
        <v>6.3538448750899992</v>
      </c>
      <c r="H10" s="3">
        <v>0</v>
      </c>
      <c r="I10" s="3">
        <f t="shared" si="1"/>
        <v>1.1790638700004408E-3</v>
      </c>
    </row>
    <row r="11" spans="1:9" x14ac:dyDescent="0.25">
      <c r="A11" s="2">
        <v>1845</v>
      </c>
      <c r="B11" s="2" t="s">
        <v>110</v>
      </c>
      <c r="C11" s="2" t="s">
        <v>111</v>
      </c>
      <c r="D11" s="3">
        <v>5.6647948494299998</v>
      </c>
      <c r="E11" s="3">
        <v>5.4779999999999998</v>
      </c>
      <c r="F11" s="3"/>
      <c r="G11" s="3">
        <f t="shared" si="0"/>
        <v>5.6568448750899991</v>
      </c>
      <c r="H11" s="3">
        <v>0</v>
      </c>
      <c r="I11" s="3">
        <f t="shared" si="1"/>
        <v>7.9499743400006651E-3</v>
      </c>
    </row>
    <row r="12" spans="1:9" x14ac:dyDescent="0.25">
      <c r="A12" s="2">
        <v>1845</v>
      </c>
      <c r="B12" s="2" t="s">
        <v>108</v>
      </c>
      <c r="C12" s="2" t="s">
        <v>109</v>
      </c>
      <c r="D12" s="3">
        <v>6.34506916531</v>
      </c>
      <c r="E12" s="3">
        <v>6.15</v>
      </c>
      <c r="F12" s="3"/>
      <c r="G12" s="3">
        <f t="shared" si="0"/>
        <v>6.3288448750899997</v>
      </c>
      <c r="H12" s="3">
        <v>0</v>
      </c>
      <c r="I12" s="3">
        <f t="shared" si="1"/>
        <v>1.622429022000027E-2</v>
      </c>
    </row>
    <row r="13" spans="1:9" x14ac:dyDescent="0.25">
      <c r="A13" s="2">
        <v>1845</v>
      </c>
      <c r="B13" s="2" t="s">
        <v>106</v>
      </c>
      <c r="C13" s="2" t="s">
        <v>107</v>
      </c>
      <c r="D13" s="3">
        <v>5.5081335762599997</v>
      </c>
      <c r="E13" s="3">
        <v>5.3239999999999998</v>
      </c>
      <c r="F13" s="3"/>
      <c r="G13" s="3">
        <f t="shared" si="0"/>
        <v>5.5028448750899992</v>
      </c>
      <c r="H13" s="3">
        <v>0</v>
      </c>
      <c r="I13" s="3">
        <f t="shared" si="1"/>
        <v>5.2887011700004649E-3</v>
      </c>
    </row>
    <row r="14" spans="1:9" x14ac:dyDescent="0.25">
      <c r="A14" s="2">
        <v>1845</v>
      </c>
      <c r="B14" s="2" t="s">
        <v>104</v>
      </c>
      <c r="C14" s="2" t="s">
        <v>105</v>
      </c>
      <c r="D14" s="3">
        <v>5.5501916309999997</v>
      </c>
      <c r="E14" s="3">
        <v>5.3659999999999997</v>
      </c>
      <c r="F14" s="3"/>
      <c r="G14" s="3">
        <f t="shared" si="0"/>
        <v>5.544844875089999</v>
      </c>
      <c r="H14" s="3">
        <v>0</v>
      </c>
      <c r="I14" s="3">
        <f t="shared" si="1"/>
        <v>5.3467559100006667E-3</v>
      </c>
    </row>
    <row r="15" spans="1:9" x14ac:dyDescent="0.25">
      <c r="A15" s="2">
        <v>1845</v>
      </c>
      <c r="B15" s="2" t="s">
        <v>102</v>
      </c>
      <c r="C15" s="2" t="s">
        <v>103</v>
      </c>
      <c r="D15" s="3">
        <v>5.4950922802399997</v>
      </c>
      <c r="E15" s="3">
        <v>5.3170000000000002</v>
      </c>
      <c r="F15" s="3"/>
      <c r="G15" s="3">
        <f t="shared" si="0"/>
        <v>5.4958448750899995</v>
      </c>
      <c r="H15" s="3">
        <v>0</v>
      </c>
      <c r="I15" s="3">
        <f t="shared" si="1"/>
        <v>-7.525948499997881E-4</v>
      </c>
    </row>
    <row r="16" spans="1:9" x14ac:dyDescent="0.25">
      <c r="A16" s="2">
        <v>1845</v>
      </c>
      <c r="B16" s="2" t="s">
        <v>100</v>
      </c>
      <c r="C16" s="2" t="s">
        <v>101</v>
      </c>
      <c r="D16" s="3">
        <v>6.3857612137700004</v>
      </c>
      <c r="E16" s="3">
        <v>6.1890000000000001</v>
      </c>
      <c r="F16" s="3"/>
      <c r="G16" s="3">
        <f t="shared" si="0"/>
        <v>6.3678448750899994</v>
      </c>
      <c r="H16" s="3">
        <v>0</v>
      </c>
      <c r="I16" s="3">
        <f t="shared" si="1"/>
        <v>1.7916338680000976E-2</v>
      </c>
    </row>
    <row r="17" spans="1:9" x14ac:dyDescent="0.25">
      <c r="A17" s="2">
        <v>1845</v>
      </c>
      <c r="B17" s="2" t="s">
        <v>98</v>
      </c>
      <c r="C17" s="2" t="s">
        <v>99</v>
      </c>
      <c r="D17" s="3">
        <v>5.4216085764199997</v>
      </c>
      <c r="E17" s="3">
        <v>5.2480000000000002</v>
      </c>
      <c r="F17" s="3"/>
      <c r="G17" s="3">
        <f t="shared" si="0"/>
        <v>5.4268448750899996</v>
      </c>
      <c r="H17" s="3">
        <v>0</v>
      </c>
      <c r="I17" s="3">
        <f t="shared" si="1"/>
        <v>-5.2362986699998615E-3</v>
      </c>
    </row>
    <row r="18" spans="1:9" x14ac:dyDescent="0.25">
      <c r="A18" s="2">
        <v>1845</v>
      </c>
      <c r="B18" s="2" t="s">
        <v>96</v>
      </c>
      <c r="C18" s="2" t="s">
        <v>97</v>
      </c>
      <c r="D18" s="3">
        <v>5.3761950659900002</v>
      </c>
      <c r="E18" s="3">
        <v>5.2140000000000004</v>
      </c>
      <c r="F18" s="3"/>
      <c r="G18" s="3">
        <f t="shared" si="0"/>
        <v>5.3928448750899998</v>
      </c>
      <c r="H18" s="3">
        <v>0</v>
      </c>
      <c r="I18" s="3">
        <f t="shared" si="1"/>
        <v>-1.664980909999958E-2</v>
      </c>
    </row>
    <row r="19" spans="1:9" x14ac:dyDescent="0.25">
      <c r="A19" s="2">
        <v>1845</v>
      </c>
      <c r="B19" s="2" t="s">
        <v>94</v>
      </c>
      <c r="C19" s="2" t="s">
        <v>95</v>
      </c>
      <c r="D19" s="3">
        <v>6.2185184984299999</v>
      </c>
      <c r="E19" s="3">
        <v>6.0229999999999997</v>
      </c>
      <c r="F19" s="3"/>
      <c r="G19" s="3">
        <f t="shared" si="0"/>
        <v>6.201844875089999</v>
      </c>
      <c r="H19" s="3">
        <v>0</v>
      </c>
      <c r="I19" s="3">
        <f t="shared" si="1"/>
        <v>1.6673623340000887E-2</v>
      </c>
    </row>
    <row r="20" spans="1:9" x14ac:dyDescent="0.25">
      <c r="A20" s="2">
        <v>1845</v>
      </c>
      <c r="B20" s="2" t="s">
        <v>92</v>
      </c>
      <c r="C20" s="2" t="s">
        <v>93</v>
      </c>
      <c r="D20" s="3">
        <v>5.2434350460000001</v>
      </c>
      <c r="E20" s="3">
        <v>5.0679999999999996</v>
      </c>
      <c r="F20" s="3"/>
      <c r="G20" s="3">
        <f t="shared" si="0"/>
        <v>5.246844875089999</v>
      </c>
      <c r="H20" s="3">
        <v>0</v>
      </c>
      <c r="I20" s="3">
        <f t="shared" si="1"/>
        <v>-3.4098290899988726E-3</v>
      </c>
    </row>
    <row r="21" spans="1:9" x14ac:dyDescent="0.25">
      <c r="A21" s="2">
        <v>1845</v>
      </c>
      <c r="B21" s="2" t="s">
        <v>90</v>
      </c>
      <c r="C21" s="2" t="s">
        <v>91</v>
      </c>
      <c r="D21" s="3">
        <v>5.7483470967199999</v>
      </c>
      <c r="E21" s="3">
        <v>5.5679999999999996</v>
      </c>
      <c r="F21" s="3"/>
      <c r="G21" s="3">
        <f t="shared" si="0"/>
        <v>5.746844875089999</v>
      </c>
      <c r="H21" s="3">
        <v>0</v>
      </c>
      <c r="I21" s="3">
        <f t="shared" si="1"/>
        <v>1.5022216300009106E-3</v>
      </c>
    </row>
    <row r="22" spans="1:9" x14ac:dyDescent="0.25">
      <c r="A22" s="2">
        <v>845</v>
      </c>
      <c r="B22" s="4" t="s">
        <v>68</v>
      </c>
      <c r="C22" s="4" t="s">
        <v>69</v>
      </c>
      <c r="D22" s="3">
        <v>5.2938448750899996</v>
      </c>
      <c r="E22" s="3">
        <v>5.1150000000000002</v>
      </c>
      <c r="F22" s="5">
        <f>D22-E22</f>
        <v>0.17884487508999936</v>
      </c>
      <c r="G22" s="3">
        <f t="shared" si="0"/>
        <v>5.2938448750899996</v>
      </c>
      <c r="H22" s="3">
        <v>0</v>
      </c>
      <c r="I22" s="5">
        <f t="shared" si="1"/>
        <v>0</v>
      </c>
    </row>
    <row r="23" spans="1:9" x14ac:dyDescent="0.25">
      <c r="A23" s="2">
        <v>845</v>
      </c>
      <c r="B23" s="2" t="s">
        <v>66</v>
      </c>
      <c r="C23" s="2" t="s">
        <v>67</v>
      </c>
      <c r="D23" s="3">
        <v>5.6788661298000003</v>
      </c>
      <c r="E23" s="3">
        <v>5.4880000000000004</v>
      </c>
      <c r="F23" s="3"/>
      <c r="G23" s="3">
        <f t="shared" si="0"/>
        <v>5.6668448750899998</v>
      </c>
      <c r="H23" s="3">
        <v>0</v>
      </c>
      <c r="I23" s="3">
        <f t="shared" si="1"/>
        <v>1.2021254710000484E-2</v>
      </c>
    </row>
    <row r="24" spans="1:9" x14ac:dyDescent="0.25">
      <c r="A24" s="2">
        <v>845</v>
      </c>
      <c r="B24" s="2" t="s">
        <v>64</v>
      </c>
      <c r="C24" s="2" t="s">
        <v>65</v>
      </c>
      <c r="D24" s="3">
        <v>5.5724924416199997</v>
      </c>
      <c r="E24" s="3">
        <v>5.3789999999999996</v>
      </c>
      <c r="F24" s="3"/>
      <c r="G24" s="3">
        <f t="shared" si="0"/>
        <v>5.5578448750899989</v>
      </c>
      <c r="H24" s="3">
        <v>0</v>
      </c>
      <c r="I24" s="3">
        <f t="shared" si="1"/>
        <v>1.4647566530000766E-2</v>
      </c>
    </row>
    <row r="25" spans="1:9" x14ac:dyDescent="0.25">
      <c r="A25" s="2">
        <v>845</v>
      </c>
      <c r="B25" s="2" t="s">
        <v>62</v>
      </c>
      <c r="C25" s="2" t="s">
        <v>63</v>
      </c>
      <c r="D25" s="3">
        <v>4.9319818938999997</v>
      </c>
      <c r="E25" s="3">
        <v>4.7539999999999996</v>
      </c>
      <c r="F25" s="3"/>
      <c r="G25" s="3">
        <f t="shared" si="0"/>
        <v>4.9328448750899989</v>
      </c>
      <c r="H25" s="3">
        <v>0</v>
      </c>
      <c r="I25" s="3">
        <f t="shared" si="1"/>
        <v>-8.6298118999916795E-4</v>
      </c>
    </row>
    <row r="26" spans="1:9" x14ac:dyDescent="0.25">
      <c r="A26" s="2">
        <v>845</v>
      </c>
      <c r="B26" s="2" t="s">
        <v>60</v>
      </c>
      <c r="C26" s="2" t="s">
        <v>61</v>
      </c>
      <c r="D26" s="3">
        <v>4.3596220144800002</v>
      </c>
      <c r="E26" s="3">
        <v>4.202</v>
      </c>
      <c r="F26" s="3"/>
      <c r="G26" s="3">
        <f t="shared" si="0"/>
        <v>4.3808448750899993</v>
      </c>
      <c r="H26" s="3">
        <v>0</v>
      </c>
      <c r="I26" s="3">
        <f t="shared" si="1"/>
        <v>-2.1222860609999117E-2</v>
      </c>
    </row>
    <row r="27" spans="1:9" x14ac:dyDescent="0.25">
      <c r="A27" s="2">
        <v>845</v>
      </c>
      <c r="B27" s="2" t="s">
        <v>58</v>
      </c>
      <c r="C27" s="2" t="s">
        <v>59</v>
      </c>
      <c r="D27" s="3">
        <v>4.3203587477400003</v>
      </c>
      <c r="E27" s="3">
        <v>4.1459999999999999</v>
      </c>
      <c r="F27" s="3"/>
      <c r="G27" s="3">
        <f t="shared" si="0"/>
        <v>4.3248448750899993</v>
      </c>
      <c r="H27" s="3">
        <v>0</v>
      </c>
      <c r="I27" s="3">
        <f t="shared" si="1"/>
        <v>-4.4861273499989807E-3</v>
      </c>
    </row>
    <row r="28" spans="1:9" x14ac:dyDescent="0.25">
      <c r="A28" s="2">
        <v>845</v>
      </c>
      <c r="B28" s="2" t="s">
        <v>56</v>
      </c>
      <c r="C28" s="2" t="s">
        <v>57</v>
      </c>
      <c r="D28" s="3">
        <v>5.32067702327</v>
      </c>
      <c r="E28" s="3">
        <v>5.1260000000000003</v>
      </c>
      <c r="F28" s="3"/>
      <c r="G28" s="3">
        <f t="shared" si="0"/>
        <v>5.3048448750899997</v>
      </c>
      <c r="H28" s="3">
        <v>0</v>
      </c>
      <c r="I28" s="3">
        <f t="shared" si="1"/>
        <v>1.5832148180000338E-2</v>
      </c>
    </row>
    <row r="29" spans="1:9" x14ac:dyDescent="0.25">
      <c r="A29" s="2">
        <v>845</v>
      </c>
      <c r="B29" s="2" t="s">
        <v>54</v>
      </c>
      <c r="C29" s="2" t="s">
        <v>55</v>
      </c>
      <c r="D29" s="3">
        <v>4.72619497177</v>
      </c>
      <c r="E29" s="3">
        <v>4.5490000000000004</v>
      </c>
      <c r="F29" s="3"/>
      <c r="G29" s="3">
        <f t="shared" si="0"/>
        <v>4.7278448750899997</v>
      </c>
      <c r="H29" s="3">
        <v>0</v>
      </c>
      <c r="I29" s="3">
        <f t="shared" si="1"/>
        <v>-1.6499033199997015E-3</v>
      </c>
    </row>
    <row r="30" spans="1:9" x14ac:dyDescent="0.25">
      <c r="A30" s="2">
        <v>845</v>
      </c>
      <c r="B30" s="2" t="s">
        <v>52</v>
      </c>
      <c r="C30" s="2" t="s">
        <v>53</v>
      </c>
      <c r="D30" s="3">
        <v>4.7331458853899999</v>
      </c>
      <c r="E30" s="3">
        <v>4.5430000000000001</v>
      </c>
      <c r="F30" s="3"/>
      <c r="G30" s="3">
        <f t="shared" si="0"/>
        <v>4.7218448750899995</v>
      </c>
      <c r="H30" s="3">
        <v>0</v>
      </c>
      <c r="I30" s="3">
        <f t="shared" si="1"/>
        <v>1.1301010300000414E-2</v>
      </c>
    </row>
    <row r="31" spans="1:9" x14ac:dyDescent="0.25">
      <c r="A31" s="2">
        <v>845</v>
      </c>
      <c r="B31" s="2" t="s">
        <v>50</v>
      </c>
      <c r="C31" s="2" t="s">
        <v>51</v>
      </c>
      <c r="D31" s="3">
        <v>4.43169545654</v>
      </c>
      <c r="E31" s="3">
        <v>4.2530000000000001</v>
      </c>
      <c r="F31" s="3"/>
      <c r="G31" s="3">
        <f t="shared" si="0"/>
        <v>4.4318448750899995</v>
      </c>
      <c r="H31" s="3">
        <v>0</v>
      </c>
      <c r="I31" s="3">
        <f t="shared" si="1"/>
        <v>-1.4941854999950266E-4</v>
      </c>
    </row>
    <row r="32" spans="1:9" x14ac:dyDescent="0.25">
      <c r="A32" s="2">
        <v>845</v>
      </c>
      <c r="B32" s="2" t="s">
        <v>48</v>
      </c>
      <c r="C32" s="2" t="s">
        <v>49</v>
      </c>
      <c r="D32" s="3">
        <v>3.9762586764400001</v>
      </c>
      <c r="E32" s="3">
        <v>3.7890000000000001</v>
      </c>
      <c r="F32" s="3"/>
      <c r="G32" s="3">
        <f t="shared" si="0"/>
        <v>3.9678448750899995</v>
      </c>
      <c r="H32" s="3">
        <v>0</v>
      </c>
      <c r="I32" s="3">
        <f t="shared" si="1"/>
        <v>8.4138013500005826E-3</v>
      </c>
    </row>
    <row r="33" spans="1:9" x14ac:dyDescent="0.25">
      <c r="A33" s="2">
        <v>845</v>
      </c>
      <c r="B33" s="2" t="s">
        <v>46</v>
      </c>
      <c r="C33" s="2" t="s">
        <v>47</v>
      </c>
      <c r="D33" s="3">
        <v>4.7538298561200003</v>
      </c>
      <c r="E33" s="3">
        <v>4.5709999999999997</v>
      </c>
      <c r="F33" s="3"/>
      <c r="G33" s="3">
        <f t="shared" si="0"/>
        <v>4.7498448750899991</v>
      </c>
      <c r="H33" s="3">
        <v>0</v>
      </c>
      <c r="I33" s="3">
        <f t="shared" si="1"/>
        <v>3.9849810300012223E-3</v>
      </c>
    </row>
    <row r="34" spans="1:9" x14ac:dyDescent="0.25">
      <c r="A34" s="2">
        <v>845</v>
      </c>
      <c r="B34" s="2" t="s">
        <v>44</v>
      </c>
      <c r="C34" s="2" t="s">
        <v>45</v>
      </c>
      <c r="D34" s="3">
        <v>4.1397245133</v>
      </c>
      <c r="E34" s="3">
        <v>3.9580000000000002</v>
      </c>
      <c r="F34" s="3"/>
      <c r="G34" s="3">
        <f t="shared" ref="G34:G53" si="2">E34+$F$22</f>
        <v>4.1368448750899995</v>
      </c>
      <c r="H34" s="3">
        <v>0</v>
      </c>
      <c r="I34" s="3">
        <f t="shared" si="1"/>
        <v>2.8796382100004791E-3</v>
      </c>
    </row>
    <row r="35" spans="1:9" x14ac:dyDescent="0.25">
      <c r="A35" s="2">
        <v>845</v>
      </c>
      <c r="B35" s="2" t="s">
        <v>42</v>
      </c>
      <c r="C35" s="2" t="s">
        <v>43</v>
      </c>
      <c r="D35" s="3">
        <v>4.6709540670500003</v>
      </c>
      <c r="E35" s="3">
        <v>4.4800000000000004</v>
      </c>
      <c r="F35" s="3"/>
      <c r="G35" s="3">
        <f t="shared" si="2"/>
        <v>4.6588448750899998</v>
      </c>
      <c r="H35" s="3">
        <v>0</v>
      </c>
      <c r="I35" s="3">
        <f t="shared" si="1"/>
        <v>1.2109191960000487E-2</v>
      </c>
    </row>
    <row r="36" spans="1:9" x14ac:dyDescent="0.25">
      <c r="A36" s="2">
        <v>845</v>
      </c>
      <c r="B36" s="2" t="s">
        <v>40</v>
      </c>
      <c r="C36" s="2" t="s">
        <v>41</v>
      </c>
      <c r="D36" s="3">
        <v>4.0792131750499996</v>
      </c>
      <c r="E36" s="3">
        <v>3.8929999999999998</v>
      </c>
      <c r="F36" s="3"/>
      <c r="G36" s="3">
        <f t="shared" si="2"/>
        <v>4.0718448750899991</v>
      </c>
      <c r="H36" s="3">
        <v>0</v>
      </c>
      <c r="I36" s="3">
        <f t="shared" si="1"/>
        <v>7.3682999600004351E-3</v>
      </c>
    </row>
    <row r="37" spans="1:9" x14ac:dyDescent="0.25">
      <c r="A37" s="2">
        <v>845</v>
      </c>
      <c r="B37" s="2" t="s">
        <v>38</v>
      </c>
      <c r="C37" s="2" t="s">
        <v>39</v>
      </c>
      <c r="D37" s="3">
        <v>4.9505721135499998</v>
      </c>
      <c r="E37" s="3">
        <v>4.7649999999999997</v>
      </c>
      <c r="F37" s="3"/>
      <c r="G37" s="3">
        <f t="shared" si="2"/>
        <v>4.943844875089999</v>
      </c>
      <c r="H37" s="3">
        <v>0</v>
      </c>
      <c r="I37" s="3">
        <f t="shared" si="1"/>
        <v>6.727238460000784E-3</v>
      </c>
    </row>
    <row r="38" spans="1:9" x14ac:dyDescent="0.25">
      <c r="A38" s="2">
        <v>845</v>
      </c>
      <c r="B38" s="2" t="s">
        <v>36</v>
      </c>
      <c r="C38" s="2" t="s">
        <v>37</v>
      </c>
      <c r="D38" s="3">
        <v>3.5862979766800001</v>
      </c>
      <c r="E38" s="3">
        <v>3.4009999999999998</v>
      </c>
      <c r="F38" s="3"/>
      <c r="G38" s="3">
        <f t="shared" si="2"/>
        <v>3.5798448750899992</v>
      </c>
      <c r="H38" s="3">
        <v>0</v>
      </c>
      <c r="I38" s="3">
        <f t="shared" si="1"/>
        <v>6.4531015900008981E-3</v>
      </c>
    </row>
    <row r="39" spans="1:9" x14ac:dyDescent="0.25">
      <c r="A39" s="2">
        <v>845</v>
      </c>
      <c r="B39" s="2" t="s">
        <v>34</v>
      </c>
      <c r="C39" s="2" t="s">
        <v>35</v>
      </c>
      <c r="D39" s="3">
        <v>3.5279043889100001</v>
      </c>
      <c r="E39" s="3">
        <v>3.34</v>
      </c>
      <c r="F39" s="3"/>
      <c r="G39" s="3">
        <f t="shared" si="2"/>
        <v>3.5188448750899992</v>
      </c>
      <c r="H39" s="3">
        <v>0</v>
      </c>
      <c r="I39" s="3">
        <f t="shared" si="1"/>
        <v>9.0595138200009195E-3</v>
      </c>
    </row>
    <row r="40" spans="1:9" x14ac:dyDescent="0.25">
      <c r="A40" s="2">
        <v>845</v>
      </c>
      <c r="B40" s="2" t="s">
        <v>32</v>
      </c>
      <c r="C40" s="2" t="s">
        <v>33</v>
      </c>
      <c r="D40" s="3">
        <v>4.0984025093499996</v>
      </c>
      <c r="E40" s="3">
        <v>3.931</v>
      </c>
      <c r="F40" s="3"/>
      <c r="G40" s="3">
        <f t="shared" si="2"/>
        <v>4.1098448750899994</v>
      </c>
      <c r="H40" s="3">
        <v>0</v>
      </c>
      <c r="I40" s="3">
        <f t="shared" si="1"/>
        <v>-1.1442365739999794E-2</v>
      </c>
    </row>
    <row r="41" spans="1:9" x14ac:dyDescent="0.25">
      <c r="A41" s="2">
        <v>845</v>
      </c>
      <c r="B41" s="2" t="s">
        <v>30</v>
      </c>
      <c r="C41" s="2" t="s">
        <v>31</v>
      </c>
      <c r="D41" s="3">
        <v>3.4307081178900001</v>
      </c>
      <c r="E41" s="3">
        <v>3.2549999999999999</v>
      </c>
      <c r="F41" s="3"/>
      <c r="G41" s="3">
        <f t="shared" si="2"/>
        <v>3.4338448750899992</v>
      </c>
      <c r="H41" s="3">
        <v>0</v>
      </c>
      <c r="I41" s="3">
        <f t="shared" si="1"/>
        <v>-3.1367571999991739E-3</v>
      </c>
    </row>
    <row r="42" spans="1:9" x14ac:dyDescent="0.25">
      <c r="A42" s="2">
        <v>845</v>
      </c>
      <c r="B42" s="2" t="s">
        <v>28</v>
      </c>
      <c r="C42" s="2" t="s">
        <v>29</v>
      </c>
      <c r="D42" s="3">
        <v>3.91928346101</v>
      </c>
      <c r="E42" s="3">
        <v>3.7370000000000001</v>
      </c>
      <c r="F42" s="3"/>
      <c r="G42" s="3">
        <f t="shared" si="2"/>
        <v>3.9158448750899995</v>
      </c>
      <c r="H42" s="3">
        <v>0</v>
      </c>
      <c r="I42" s="3">
        <f t="shared" si="1"/>
        <v>3.4385859200005697E-3</v>
      </c>
    </row>
    <row r="43" spans="1:9" x14ac:dyDescent="0.25">
      <c r="A43" s="2">
        <v>845</v>
      </c>
      <c r="B43" s="2" t="s">
        <v>26</v>
      </c>
      <c r="C43" s="2" t="s">
        <v>27</v>
      </c>
      <c r="D43" s="3">
        <v>3.34649660001</v>
      </c>
      <c r="E43" s="3">
        <v>3.1629999999999998</v>
      </c>
      <c r="F43" s="3"/>
      <c r="G43" s="3">
        <f t="shared" si="2"/>
        <v>3.3418448750899992</v>
      </c>
      <c r="H43" s="3">
        <v>0</v>
      </c>
      <c r="I43" s="3">
        <f t="shared" si="1"/>
        <v>4.651724920000877E-3</v>
      </c>
    </row>
    <row r="44" spans="1:9" x14ac:dyDescent="0.25">
      <c r="A44" s="2">
        <v>845</v>
      </c>
      <c r="B44" s="2" t="s">
        <v>24</v>
      </c>
      <c r="C44" s="2" t="s">
        <v>25</v>
      </c>
      <c r="D44" s="3">
        <v>3.3736136759500002</v>
      </c>
      <c r="E44" s="3">
        <v>3.1829999999999998</v>
      </c>
      <c r="F44" s="3"/>
      <c r="G44" s="3">
        <f t="shared" si="2"/>
        <v>3.3618448750899992</v>
      </c>
      <c r="H44" s="3">
        <v>0</v>
      </c>
      <c r="I44" s="3">
        <f t="shared" si="1"/>
        <v>1.1768800860000983E-2</v>
      </c>
    </row>
    <row r="45" spans="1:9" x14ac:dyDescent="0.25">
      <c r="A45" s="2">
        <v>845</v>
      </c>
      <c r="B45" s="2" t="s">
        <v>22</v>
      </c>
      <c r="C45" s="2" t="s">
        <v>23</v>
      </c>
      <c r="D45" s="3">
        <v>3.8062555635200002</v>
      </c>
      <c r="E45" s="3">
        <v>3.629</v>
      </c>
      <c r="F45" s="3"/>
      <c r="G45" s="3">
        <f t="shared" si="2"/>
        <v>3.8078448750899994</v>
      </c>
      <c r="H45" s="3">
        <v>0</v>
      </c>
      <c r="I45" s="3">
        <f t="shared" si="1"/>
        <v>-1.5893115699991966E-3</v>
      </c>
    </row>
    <row r="46" spans="1:9" x14ac:dyDescent="0.25">
      <c r="A46" s="2">
        <v>845</v>
      </c>
      <c r="B46" s="2" t="s">
        <v>20</v>
      </c>
      <c r="C46" s="2" t="s">
        <v>21</v>
      </c>
      <c r="D46" s="3">
        <v>3.2031462743399999</v>
      </c>
      <c r="E46" s="3">
        <v>3.0230000000000001</v>
      </c>
      <c r="F46" s="3"/>
      <c r="G46" s="3">
        <f t="shared" si="2"/>
        <v>3.2018448750899995</v>
      </c>
      <c r="H46" s="3">
        <v>0</v>
      </c>
      <c r="I46" s="3">
        <f t="shared" si="1"/>
        <v>1.3013992500003901E-3</v>
      </c>
    </row>
    <row r="47" spans="1:9" x14ac:dyDescent="0.25">
      <c r="A47" s="2">
        <v>845</v>
      </c>
      <c r="B47" s="2" t="s">
        <v>18</v>
      </c>
      <c r="C47" s="2" t="s">
        <v>19</v>
      </c>
      <c r="D47" s="3">
        <v>3.2819746590699999</v>
      </c>
      <c r="E47" s="3">
        <v>3.113</v>
      </c>
      <c r="F47" s="3"/>
      <c r="G47" s="3">
        <f t="shared" si="2"/>
        <v>3.2918448750899993</v>
      </c>
      <c r="H47" s="3">
        <v>0</v>
      </c>
      <c r="I47" s="3">
        <f t="shared" si="1"/>
        <v>-9.8702160199994893E-3</v>
      </c>
    </row>
    <row r="48" spans="1:9" x14ac:dyDescent="0.25">
      <c r="A48" s="2">
        <v>845</v>
      </c>
      <c r="B48" s="2" t="s">
        <v>16</v>
      </c>
      <c r="C48" s="2" t="s">
        <v>17</v>
      </c>
      <c r="D48" s="3">
        <v>3.0719909840700002</v>
      </c>
      <c r="E48" s="3">
        <v>2.8959999999999999</v>
      </c>
      <c r="F48" s="3"/>
      <c r="G48" s="3">
        <f t="shared" si="2"/>
        <v>3.0748448750899993</v>
      </c>
      <c r="H48" s="3">
        <v>0</v>
      </c>
      <c r="I48" s="3">
        <f t="shared" si="1"/>
        <v>-2.8538910199991108E-3</v>
      </c>
    </row>
    <row r="49" spans="1:9" x14ac:dyDescent="0.25">
      <c r="A49" s="2">
        <v>843</v>
      </c>
      <c r="B49" s="2" t="s">
        <v>12</v>
      </c>
      <c r="C49" s="2" t="s">
        <v>13</v>
      </c>
      <c r="D49" s="3">
        <v>3.0207422776000001</v>
      </c>
      <c r="E49" s="3">
        <v>2.8490000000000002</v>
      </c>
      <c r="F49" s="3"/>
      <c r="G49" s="3">
        <f t="shared" si="2"/>
        <v>3.0278448750899996</v>
      </c>
      <c r="H49" s="3">
        <v>0</v>
      </c>
      <c r="I49" s="3">
        <f t="shared" si="1"/>
        <v>-7.1025974899994182E-3</v>
      </c>
    </row>
    <row r="50" spans="1:9" x14ac:dyDescent="0.25">
      <c r="A50" s="2">
        <v>843</v>
      </c>
      <c r="B50" s="2" t="s">
        <v>10</v>
      </c>
      <c r="C50" s="2" t="s">
        <v>11</v>
      </c>
      <c r="D50" s="3">
        <v>2.8894118505100002</v>
      </c>
      <c r="E50" s="3">
        <v>2.7189999999999999</v>
      </c>
      <c r="F50" s="3"/>
      <c r="G50" s="3">
        <f t="shared" si="2"/>
        <v>2.8978448750899992</v>
      </c>
      <c r="H50" s="3">
        <v>0</v>
      </c>
      <c r="I50" s="3">
        <f t="shared" si="1"/>
        <v>-8.43302457999906E-3</v>
      </c>
    </row>
    <row r="51" spans="1:9" x14ac:dyDescent="0.25">
      <c r="A51" s="2">
        <v>843</v>
      </c>
      <c r="B51" s="2" t="s">
        <v>8</v>
      </c>
      <c r="C51" s="2" t="s">
        <v>9</v>
      </c>
      <c r="D51" s="3">
        <v>3.4775469131699999</v>
      </c>
      <c r="E51" s="3">
        <v>3.3079999999999998</v>
      </c>
      <c r="F51" s="3"/>
      <c r="G51" s="3">
        <f t="shared" si="2"/>
        <v>3.4868448750899992</v>
      </c>
      <c r="H51" s="3">
        <v>0</v>
      </c>
      <c r="I51" s="3">
        <f t="shared" si="1"/>
        <v>-9.2979619199993202E-3</v>
      </c>
    </row>
    <row r="52" spans="1:9" x14ac:dyDescent="0.25">
      <c r="A52" s="2">
        <v>843</v>
      </c>
      <c r="B52" s="2" t="s">
        <v>6</v>
      </c>
      <c r="C52" s="2" t="s">
        <v>7</v>
      </c>
      <c r="D52" s="3">
        <v>2.8896708653099998</v>
      </c>
      <c r="E52" s="3">
        <v>2.7160000000000002</v>
      </c>
      <c r="F52" s="3"/>
      <c r="G52" s="3">
        <f t="shared" si="2"/>
        <v>2.8948448750899995</v>
      </c>
      <c r="H52" s="3">
        <v>0</v>
      </c>
      <c r="I52" s="3">
        <f t="shared" si="1"/>
        <v>-5.1740097799997109E-3</v>
      </c>
    </row>
    <row r="53" spans="1:9" x14ac:dyDescent="0.25">
      <c r="A53" s="2">
        <v>843</v>
      </c>
      <c r="B53" s="2" t="s">
        <v>4</v>
      </c>
      <c r="C53" s="2" t="s">
        <v>5</v>
      </c>
      <c r="D53" s="3">
        <v>2.9528138981700001</v>
      </c>
      <c r="E53" s="3">
        <v>2.7730000000000001</v>
      </c>
      <c r="F53" s="3"/>
      <c r="G53" s="3">
        <f t="shared" si="2"/>
        <v>2.9518448750899995</v>
      </c>
      <c r="H53" s="3">
        <v>0</v>
      </c>
      <c r="I53" s="3">
        <f t="shared" si="1"/>
        <v>9.6902308000057502E-4</v>
      </c>
    </row>
    <row r="54" spans="1:9" x14ac:dyDescent="0.25">
      <c r="A54" s="2">
        <v>3843</v>
      </c>
      <c r="B54" s="2" t="s">
        <v>134</v>
      </c>
      <c r="C54" s="2" t="s">
        <v>135</v>
      </c>
      <c r="D54" s="3">
        <v>2.8643225515799999</v>
      </c>
      <c r="E54" s="3">
        <v>2.6909999999999998</v>
      </c>
      <c r="F54" s="3"/>
      <c r="G54" s="3">
        <f t="shared" ref="G54:G62" si="3">E54+$F$22</f>
        <v>2.8698448750899992</v>
      </c>
      <c r="H54" s="3">
        <v>0</v>
      </c>
      <c r="I54" s="3">
        <f t="shared" ref="I54:I62" si="4">D54-G54</f>
        <v>-5.5223235099992607E-3</v>
      </c>
    </row>
    <row r="55" spans="1:9" x14ac:dyDescent="0.25">
      <c r="A55" s="2">
        <v>3843</v>
      </c>
      <c r="B55" s="2" t="s">
        <v>136</v>
      </c>
      <c r="C55" s="2" t="s">
        <v>137</v>
      </c>
      <c r="D55" s="3">
        <v>2.8513051907700002</v>
      </c>
      <c r="E55" s="3">
        <v>2.677</v>
      </c>
      <c r="F55" s="3"/>
      <c r="G55" s="3">
        <f t="shared" si="3"/>
        <v>2.8558448750899994</v>
      </c>
      <c r="H55" s="3">
        <v>0</v>
      </c>
      <c r="I55" s="3">
        <f t="shared" si="4"/>
        <v>-4.5396843199991821E-3</v>
      </c>
    </row>
    <row r="56" spans="1:9" x14ac:dyDescent="0.25">
      <c r="A56" s="2">
        <v>3843</v>
      </c>
      <c r="B56" s="2" t="s">
        <v>138</v>
      </c>
      <c r="C56" s="2" t="s">
        <v>139</v>
      </c>
      <c r="D56" s="3">
        <v>2.7598181135600002</v>
      </c>
      <c r="E56" s="3">
        <v>2.5950000000000002</v>
      </c>
      <c r="F56" s="3"/>
      <c r="G56" s="3">
        <f t="shared" si="3"/>
        <v>2.7738448750899996</v>
      </c>
      <c r="H56" s="3">
        <v>0</v>
      </c>
      <c r="I56" s="3">
        <f t="shared" si="4"/>
        <v>-1.4026761529999376E-2</v>
      </c>
    </row>
    <row r="57" spans="1:9" x14ac:dyDescent="0.25">
      <c r="A57" s="2">
        <v>3843</v>
      </c>
      <c r="B57" s="2" t="s">
        <v>140</v>
      </c>
      <c r="C57" s="2" t="s">
        <v>141</v>
      </c>
      <c r="D57" s="3">
        <v>2.58368007802</v>
      </c>
      <c r="E57" s="3">
        <v>2.4129999999999998</v>
      </c>
      <c r="F57" s="3"/>
      <c r="G57" s="3">
        <f t="shared" si="3"/>
        <v>2.5918448750899992</v>
      </c>
      <c r="H57" s="3">
        <v>0</v>
      </c>
      <c r="I57" s="3">
        <f t="shared" si="4"/>
        <v>-8.1647970699991745E-3</v>
      </c>
    </row>
    <row r="58" spans="1:9" x14ac:dyDescent="0.25">
      <c r="A58" s="2">
        <v>3843</v>
      </c>
      <c r="B58" s="2" t="s">
        <v>142</v>
      </c>
      <c r="C58" s="2" t="s">
        <v>143</v>
      </c>
      <c r="D58" s="3">
        <v>2.50649500877</v>
      </c>
      <c r="E58" s="3">
        <v>2.3359999999999999</v>
      </c>
      <c r="F58" s="3"/>
      <c r="G58" s="3">
        <f t="shared" si="3"/>
        <v>2.5148448750899992</v>
      </c>
      <c r="H58" s="3">
        <v>0</v>
      </c>
      <c r="I58" s="3">
        <f t="shared" si="4"/>
        <v>-8.3498663199992329E-3</v>
      </c>
    </row>
    <row r="59" spans="1:9" x14ac:dyDescent="0.25">
      <c r="A59" s="2">
        <v>3843</v>
      </c>
      <c r="B59" s="2" t="s">
        <v>144</v>
      </c>
      <c r="C59" s="2" t="s">
        <v>145</v>
      </c>
      <c r="D59" s="3">
        <v>2.3423821705200001</v>
      </c>
      <c r="E59" s="3">
        <v>2.16</v>
      </c>
      <c r="F59" s="3"/>
      <c r="G59" s="3">
        <f t="shared" si="3"/>
        <v>2.3388448750899995</v>
      </c>
      <c r="H59" s="3">
        <v>0</v>
      </c>
      <c r="I59" s="3">
        <f t="shared" si="4"/>
        <v>3.5372954300005865E-3</v>
      </c>
    </row>
    <row r="60" spans="1:9" x14ac:dyDescent="0.25">
      <c r="A60" s="2">
        <v>3843</v>
      </c>
      <c r="B60" s="2" t="s">
        <v>146</v>
      </c>
      <c r="C60" s="2" t="s">
        <v>147</v>
      </c>
      <c r="D60" s="3">
        <v>2.3712030881900001</v>
      </c>
      <c r="E60" s="3">
        <v>2.181</v>
      </c>
      <c r="F60" s="3"/>
      <c r="G60" s="3">
        <f t="shared" si="3"/>
        <v>2.3598448750899994</v>
      </c>
      <c r="H60" s="3">
        <v>0</v>
      </c>
      <c r="I60" s="3">
        <f t="shared" si="4"/>
        <v>1.1358213100000736E-2</v>
      </c>
    </row>
    <row r="61" spans="1:9" x14ac:dyDescent="0.25">
      <c r="A61" s="2">
        <v>3843</v>
      </c>
      <c r="B61" s="2" t="s">
        <v>148</v>
      </c>
      <c r="C61" s="2" t="s">
        <v>149</v>
      </c>
      <c r="D61" s="3">
        <v>2.7249955475599998</v>
      </c>
      <c r="E61" s="3">
        <v>2.5409999999999999</v>
      </c>
      <c r="F61" s="3"/>
      <c r="G61" s="3">
        <f t="shared" si="3"/>
        <v>2.7198448750899993</v>
      </c>
      <c r="H61" s="3">
        <v>0</v>
      </c>
      <c r="I61" s="3">
        <f t="shared" si="4"/>
        <v>5.1506724700005613E-3</v>
      </c>
    </row>
    <row r="62" spans="1:9" x14ac:dyDescent="0.25">
      <c r="A62" s="2">
        <v>3843</v>
      </c>
      <c r="B62" s="2" t="s">
        <v>150</v>
      </c>
      <c r="C62" s="2" t="s">
        <v>151</v>
      </c>
      <c r="D62" s="3">
        <v>2.5331552241500002</v>
      </c>
      <c r="E62" s="3">
        <v>2.3279999999999998</v>
      </c>
      <c r="F62" s="3"/>
      <c r="G62" s="3">
        <f t="shared" si="3"/>
        <v>2.5068448750899992</v>
      </c>
      <c r="H62" s="3">
        <v>0</v>
      </c>
      <c r="I62" s="3">
        <f t="shared" si="4"/>
        <v>2.6310349060000959E-2</v>
      </c>
    </row>
    <row r="66" spans="11:17" ht="15.75" thickBot="1" x14ac:dyDescent="0.3"/>
    <row r="67" spans="11:17" ht="15.75" thickBot="1" x14ac:dyDescent="0.3">
      <c r="K67" s="21">
        <v>845049</v>
      </c>
      <c r="L67" s="13"/>
      <c r="M67" s="13"/>
      <c r="N67" s="13"/>
      <c r="O67" s="13"/>
      <c r="P67" s="13"/>
      <c r="Q67" s="14"/>
    </row>
    <row r="68" spans="11:17" x14ac:dyDescent="0.25">
      <c r="K68" s="15"/>
      <c r="L68" s="16"/>
      <c r="M68" s="16"/>
      <c r="N68" s="16"/>
      <c r="O68" s="16"/>
      <c r="P68" s="16"/>
      <c r="Q68" s="17"/>
    </row>
    <row r="69" spans="11:17" x14ac:dyDescent="0.25">
      <c r="K69" s="15"/>
      <c r="L69" s="16"/>
      <c r="M69" s="16"/>
      <c r="N69" s="16"/>
      <c r="O69" s="16"/>
      <c r="P69" s="16"/>
      <c r="Q69" s="17"/>
    </row>
    <row r="70" spans="11:17" x14ac:dyDescent="0.25">
      <c r="K70" s="15"/>
      <c r="L70" s="16"/>
      <c r="M70" s="16"/>
      <c r="N70" s="16"/>
      <c r="O70" s="16"/>
      <c r="P70" s="16"/>
      <c r="Q70" s="17"/>
    </row>
    <row r="71" spans="11:17" x14ac:dyDescent="0.25">
      <c r="K71" s="15"/>
      <c r="L71" s="16"/>
      <c r="M71" s="16"/>
      <c r="N71" s="16"/>
      <c r="O71" s="16"/>
      <c r="P71" s="16"/>
      <c r="Q71" s="17"/>
    </row>
    <row r="72" spans="11:17" x14ac:dyDescent="0.25">
      <c r="K72" s="15"/>
      <c r="L72" s="16"/>
      <c r="M72" s="16"/>
      <c r="N72" s="16"/>
      <c r="O72" s="16"/>
      <c r="P72" s="16"/>
      <c r="Q72" s="17"/>
    </row>
    <row r="73" spans="11:17" x14ac:dyDescent="0.25">
      <c r="K73" s="15"/>
      <c r="L73" s="16"/>
      <c r="M73" s="16"/>
      <c r="N73" s="16"/>
      <c r="O73" s="16"/>
      <c r="P73" s="16"/>
      <c r="Q73" s="17"/>
    </row>
    <row r="74" spans="11:17" x14ac:dyDescent="0.25">
      <c r="K74" s="15"/>
      <c r="L74" s="16"/>
      <c r="M74" s="16"/>
      <c r="N74" s="16"/>
      <c r="O74" s="16"/>
      <c r="P74" s="16"/>
      <c r="Q74" s="17"/>
    </row>
    <row r="75" spans="11:17" x14ac:dyDescent="0.25">
      <c r="K75" s="15"/>
      <c r="L75" s="16"/>
      <c r="M75" s="16"/>
      <c r="N75" s="16"/>
      <c r="O75" s="16"/>
      <c r="P75" s="16"/>
      <c r="Q75" s="17"/>
    </row>
    <row r="76" spans="11:17" x14ac:dyDescent="0.25">
      <c r="K76" s="15"/>
      <c r="L76" s="16"/>
      <c r="M76" s="16"/>
      <c r="N76" s="16"/>
      <c r="O76" s="16"/>
      <c r="P76" s="16"/>
      <c r="Q76" s="17"/>
    </row>
    <row r="77" spans="11:17" x14ac:dyDescent="0.25">
      <c r="K77" s="15"/>
      <c r="L77" s="16"/>
      <c r="M77" s="16"/>
      <c r="N77" s="16"/>
      <c r="O77" s="16"/>
      <c r="P77" s="16"/>
      <c r="Q77" s="17"/>
    </row>
    <row r="78" spans="11:17" x14ac:dyDescent="0.25">
      <c r="K78" s="15"/>
      <c r="L78" s="16"/>
      <c r="M78" s="16"/>
      <c r="N78" s="16"/>
      <c r="O78" s="16"/>
      <c r="P78" s="16"/>
      <c r="Q78" s="17"/>
    </row>
    <row r="79" spans="11:17" x14ac:dyDescent="0.25">
      <c r="K79" s="15"/>
      <c r="L79" s="16"/>
      <c r="M79" s="16"/>
      <c r="N79" s="16"/>
      <c r="O79" s="16"/>
      <c r="P79" s="16"/>
      <c r="Q79" s="17"/>
    </row>
    <row r="80" spans="11:17" x14ac:dyDescent="0.25">
      <c r="K80" s="15"/>
      <c r="L80" s="16"/>
      <c r="M80" s="16"/>
      <c r="N80" s="16"/>
      <c r="O80" s="16"/>
      <c r="P80" s="16"/>
      <c r="Q80" s="17"/>
    </row>
    <row r="81" spans="11:17" x14ac:dyDescent="0.25">
      <c r="K81" s="15"/>
      <c r="L81" s="16"/>
      <c r="M81" s="16"/>
      <c r="N81" s="16"/>
      <c r="O81" s="16"/>
      <c r="P81" s="16"/>
      <c r="Q81" s="17"/>
    </row>
    <row r="82" spans="11:17" x14ac:dyDescent="0.25">
      <c r="K82" s="15"/>
      <c r="L82" s="16"/>
      <c r="M82" s="16"/>
      <c r="N82" s="16"/>
      <c r="O82" s="16"/>
      <c r="P82" s="16"/>
      <c r="Q82" s="17"/>
    </row>
    <row r="83" spans="11:17" x14ac:dyDescent="0.25">
      <c r="K83" s="15"/>
      <c r="L83" s="16"/>
      <c r="M83" s="16"/>
      <c r="N83" s="16"/>
      <c r="O83" s="16"/>
      <c r="P83" s="16"/>
      <c r="Q83" s="17"/>
    </row>
    <row r="84" spans="11:17" x14ac:dyDescent="0.25">
      <c r="K84" s="15"/>
      <c r="L84" s="16"/>
      <c r="M84" s="16"/>
      <c r="N84" s="16"/>
      <c r="O84" s="16"/>
      <c r="P84" s="16"/>
      <c r="Q84" s="17"/>
    </row>
    <row r="85" spans="11:17" x14ac:dyDescent="0.25">
      <c r="K85" s="15"/>
      <c r="L85" s="16"/>
      <c r="M85" s="16"/>
      <c r="N85" s="16"/>
      <c r="O85" s="16"/>
      <c r="P85" s="16"/>
      <c r="Q85" s="17"/>
    </row>
    <row r="86" spans="11:17" x14ac:dyDescent="0.25">
      <c r="K86" s="15"/>
      <c r="L86" s="16"/>
      <c r="M86" s="16"/>
      <c r="N86" s="16"/>
      <c r="O86" s="16"/>
      <c r="P86" s="16"/>
      <c r="Q86" s="17"/>
    </row>
    <row r="87" spans="11:17" x14ac:dyDescent="0.25">
      <c r="K87" s="15"/>
      <c r="L87" s="16"/>
      <c r="M87" s="16"/>
      <c r="N87" s="16"/>
      <c r="O87" s="16"/>
      <c r="P87" s="16"/>
      <c r="Q87" s="17"/>
    </row>
    <row r="88" spans="11:17" ht="15.75" thickBot="1" x14ac:dyDescent="0.3">
      <c r="K88" s="18"/>
      <c r="L88" s="19"/>
      <c r="M88" s="19"/>
      <c r="N88" s="19"/>
      <c r="O88" s="19"/>
      <c r="P88" s="19"/>
      <c r="Q88" s="20"/>
    </row>
  </sheetData>
  <pageMargins left="0.7" right="0.7" top="0.75" bottom="0.75" header="0.3" footer="0.3"/>
  <pageSetup paperSize="8"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2"/>
  <sheetViews>
    <sheetView zoomScale="55" zoomScaleNormal="55" workbookViewId="0">
      <selection activeCell="AE7" sqref="AE7"/>
    </sheetView>
  </sheetViews>
  <sheetFormatPr baseColWidth="10" defaultRowHeight="15" x14ac:dyDescent="0.25"/>
  <cols>
    <col min="1" max="1" width="19.7109375" style="1" customWidth="1"/>
    <col min="2" max="2" width="15.7109375" style="2" customWidth="1"/>
    <col min="3" max="3" width="15" style="2" customWidth="1"/>
    <col min="4" max="5" width="19.7109375" style="1" customWidth="1"/>
    <col min="6" max="7" width="12.140625" style="1" customWidth="1"/>
    <col min="8" max="8" width="17.28515625" style="1" customWidth="1"/>
    <col min="9" max="9" width="11.42578125" style="1" customWidth="1"/>
    <col min="10" max="10" width="22" style="1" customWidth="1"/>
  </cols>
  <sheetData>
    <row r="1" spans="1:11" ht="39.75" customHeight="1" x14ac:dyDescent="0.25">
      <c r="A1" s="9" t="s">
        <v>0</v>
      </c>
      <c r="B1" s="10" t="s">
        <v>1</v>
      </c>
      <c r="C1" s="10" t="s">
        <v>157</v>
      </c>
      <c r="D1" s="9" t="s">
        <v>2</v>
      </c>
      <c r="E1" s="9" t="s">
        <v>3</v>
      </c>
      <c r="F1" s="9" t="s">
        <v>162</v>
      </c>
      <c r="G1" s="9" t="s">
        <v>160</v>
      </c>
      <c r="H1" s="11" t="s">
        <v>161</v>
      </c>
      <c r="I1" s="9" t="s">
        <v>158</v>
      </c>
      <c r="J1" s="9" t="s">
        <v>163</v>
      </c>
    </row>
    <row r="2" spans="1:11" x14ac:dyDescent="0.25">
      <c r="A2" s="2">
        <v>1845</v>
      </c>
      <c r="B2" s="4" t="s">
        <v>128</v>
      </c>
      <c r="C2" s="4" t="s">
        <v>129</v>
      </c>
      <c r="D2" s="3">
        <v>6.10056098014</v>
      </c>
      <c r="E2" s="3">
        <v>5.9109999999999996</v>
      </c>
      <c r="F2" s="8">
        <f>D2-E2</f>
        <v>0.18956098014000045</v>
      </c>
      <c r="G2" s="22">
        <f>AVERAGE(F2:F22)</f>
        <v>0.18551085641000006</v>
      </c>
      <c r="H2" s="3">
        <f>E2+$G$2</f>
        <v>6.0965108564099992</v>
      </c>
      <c r="I2" s="3">
        <v>0</v>
      </c>
      <c r="J2" s="7">
        <f>D2-H2</f>
        <v>4.0501237300007986E-3</v>
      </c>
    </row>
    <row r="3" spans="1:11" x14ac:dyDescent="0.25">
      <c r="A3" s="2">
        <v>1845</v>
      </c>
      <c r="B3" s="4" t="s">
        <v>126</v>
      </c>
      <c r="C3" s="4" t="s">
        <v>127</v>
      </c>
      <c r="D3" s="3">
        <v>6.0072154480000002</v>
      </c>
      <c r="E3" s="3">
        <v>5.8159999999999998</v>
      </c>
      <c r="F3" s="8">
        <f>D3-E3</f>
        <v>0.19121544800000034</v>
      </c>
      <c r="G3" s="22"/>
      <c r="H3" s="3">
        <f t="shared" ref="H3:H62" si="0">E3+$G$2</f>
        <v>6.0015108564099995</v>
      </c>
      <c r="I3" s="3">
        <v>0</v>
      </c>
      <c r="J3" s="7">
        <f t="shared" ref="J3:J62" si="1">D3-H3</f>
        <v>5.704591590000696E-3</v>
      </c>
    </row>
    <row r="4" spans="1:11" x14ac:dyDescent="0.25">
      <c r="A4" s="2">
        <v>1845</v>
      </c>
      <c r="B4" s="4" t="s">
        <v>124</v>
      </c>
      <c r="C4" s="4" t="s">
        <v>125</v>
      </c>
      <c r="D4" s="3">
        <v>5.95322018274</v>
      </c>
      <c r="E4" s="3">
        <v>5.7619999999999996</v>
      </c>
      <c r="F4" s="8">
        <f t="shared" ref="F4:F22" si="2">D4-E4</f>
        <v>0.19122018274000041</v>
      </c>
      <c r="G4" s="22"/>
      <c r="H4" s="3">
        <f t="shared" si="0"/>
        <v>5.9475108564099992</v>
      </c>
      <c r="I4" s="3">
        <v>0</v>
      </c>
      <c r="J4" s="7">
        <f t="shared" si="1"/>
        <v>5.7093263300007635E-3</v>
      </c>
    </row>
    <row r="5" spans="1:11" x14ac:dyDescent="0.25">
      <c r="A5" s="2">
        <v>1845</v>
      </c>
      <c r="B5" s="4" t="s">
        <v>122</v>
      </c>
      <c r="C5" s="4" t="s">
        <v>123</v>
      </c>
      <c r="D5" s="3">
        <v>5.9096075774400001</v>
      </c>
      <c r="E5" s="3">
        <v>5.718</v>
      </c>
      <c r="F5" s="8">
        <f t="shared" si="2"/>
        <v>0.19160757744000012</v>
      </c>
      <c r="G5" s="22"/>
      <c r="H5" s="3">
        <f t="shared" si="0"/>
        <v>5.9035108564099996</v>
      </c>
      <c r="I5" s="3">
        <v>0</v>
      </c>
      <c r="J5" s="7">
        <f t="shared" si="1"/>
        <v>6.0967210300004737E-3</v>
      </c>
    </row>
    <row r="6" spans="1:11" x14ac:dyDescent="0.25">
      <c r="A6" s="2">
        <v>1845</v>
      </c>
      <c r="B6" s="4" t="s">
        <v>120</v>
      </c>
      <c r="C6" s="4" t="s">
        <v>121</v>
      </c>
      <c r="D6" s="3">
        <v>5.8160896715700003</v>
      </c>
      <c r="E6" s="3">
        <v>5.6289999999999996</v>
      </c>
      <c r="F6" s="8">
        <f t="shared" si="2"/>
        <v>0.18708967157000078</v>
      </c>
      <c r="G6" s="22"/>
      <c r="H6" s="3">
        <f t="shared" si="0"/>
        <v>5.8145108564099992</v>
      </c>
      <c r="I6" s="3">
        <v>0</v>
      </c>
      <c r="J6" s="7">
        <f t="shared" si="1"/>
        <v>1.5788151600011346E-3</v>
      </c>
    </row>
    <row r="7" spans="1:11" x14ac:dyDescent="0.25">
      <c r="A7" s="2">
        <v>1845</v>
      </c>
      <c r="B7" s="4" t="s">
        <v>118</v>
      </c>
      <c r="C7" s="4" t="s">
        <v>119</v>
      </c>
      <c r="D7" s="3">
        <v>5.8360672845500003</v>
      </c>
      <c r="E7" s="3">
        <v>5.6449999999999996</v>
      </c>
      <c r="F7" s="8">
        <f t="shared" si="2"/>
        <v>0.19106728455000077</v>
      </c>
      <c r="G7" s="22"/>
      <c r="H7" s="3">
        <f t="shared" si="0"/>
        <v>5.8305108564099992</v>
      </c>
      <c r="I7" s="3">
        <v>0</v>
      </c>
      <c r="J7" s="7">
        <f t="shared" si="1"/>
        <v>5.5564281400011239E-3</v>
      </c>
    </row>
    <row r="8" spans="1:11" x14ac:dyDescent="0.25">
      <c r="A8" s="2">
        <v>1845</v>
      </c>
      <c r="B8" s="4" t="s">
        <v>116</v>
      </c>
      <c r="C8" s="4" t="s">
        <v>117</v>
      </c>
      <c r="D8" s="3">
        <v>6.4496619305699996</v>
      </c>
      <c r="E8" s="3">
        <v>6.2590000000000003</v>
      </c>
      <c r="F8" s="8">
        <f t="shared" si="2"/>
        <v>0.19066193056999925</v>
      </c>
      <c r="G8" s="22"/>
      <c r="H8" s="3">
        <f t="shared" si="0"/>
        <v>6.44451085641</v>
      </c>
      <c r="I8" s="3">
        <v>0</v>
      </c>
      <c r="J8" s="7">
        <f t="shared" si="1"/>
        <v>5.1510741599996024E-3</v>
      </c>
    </row>
    <row r="9" spans="1:11" x14ac:dyDescent="0.25">
      <c r="A9" s="2">
        <v>1845</v>
      </c>
      <c r="B9" s="4" t="s">
        <v>114</v>
      </c>
      <c r="C9" s="4" t="s">
        <v>115</v>
      </c>
      <c r="D9" s="3">
        <v>5.7262890959800004</v>
      </c>
      <c r="E9" s="3">
        <v>5.5339999999999998</v>
      </c>
      <c r="F9" s="8">
        <f t="shared" si="2"/>
        <v>0.19228909598000055</v>
      </c>
      <c r="G9" s="22"/>
      <c r="H9" s="3">
        <f t="shared" si="0"/>
        <v>5.7195108564099995</v>
      </c>
      <c r="I9" s="3">
        <v>0</v>
      </c>
      <c r="J9" s="7">
        <f t="shared" si="1"/>
        <v>6.7782395700008991E-3</v>
      </c>
      <c r="K9" s="12"/>
    </row>
    <row r="10" spans="1:11" x14ac:dyDescent="0.25">
      <c r="A10" s="2">
        <v>1845</v>
      </c>
      <c r="B10" s="4" t="s">
        <v>112</v>
      </c>
      <c r="C10" s="4" t="s">
        <v>113</v>
      </c>
      <c r="D10" s="3">
        <v>6.3550239389599996</v>
      </c>
      <c r="E10" s="3">
        <v>6.1749999999999998</v>
      </c>
      <c r="F10" s="8">
        <f t="shared" si="2"/>
        <v>0.1800239389599998</v>
      </c>
      <c r="G10" s="22"/>
      <c r="H10" s="3">
        <f t="shared" si="0"/>
        <v>6.3605108564099995</v>
      </c>
      <c r="I10" s="3">
        <v>0</v>
      </c>
      <c r="J10" s="7">
        <f t="shared" si="1"/>
        <v>-5.4869174499998508E-3</v>
      </c>
      <c r="K10" s="12"/>
    </row>
    <row r="11" spans="1:11" x14ac:dyDescent="0.25">
      <c r="A11" s="2">
        <v>1845</v>
      </c>
      <c r="B11" s="4" t="s">
        <v>110</v>
      </c>
      <c r="C11" s="4" t="s">
        <v>111</v>
      </c>
      <c r="D11" s="3">
        <v>5.6647948494299998</v>
      </c>
      <c r="E11" s="3">
        <v>5.4779999999999998</v>
      </c>
      <c r="F11" s="8">
        <f t="shared" si="2"/>
        <v>0.18679484943000002</v>
      </c>
      <c r="G11" s="22"/>
      <c r="H11" s="3">
        <f t="shared" si="0"/>
        <v>5.6635108564099994</v>
      </c>
      <c r="I11" s="3">
        <v>0</v>
      </c>
      <c r="J11" s="7">
        <f t="shared" si="1"/>
        <v>1.2839930200003735E-3</v>
      </c>
    </row>
    <row r="12" spans="1:11" x14ac:dyDescent="0.25">
      <c r="A12" s="2">
        <v>1845</v>
      </c>
      <c r="B12" s="4" t="s">
        <v>108</v>
      </c>
      <c r="C12" s="4" t="s">
        <v>109</v>
      </c>
      <c r="D12" s="3">
        <v>6.34506916531</v>
      </c>
      <c r="E12" s="3">
        <v>6.15</v>
      </c>
      <c r="F12" s="8">
        <f t="shared" si="2"/>
        <v>0.19506916530999963</v>
      </c>
      <c r="G12" s="22"/>
      <c r="H12" s="3">
        <f t="shared" si="0"/>
        <v>6.33551085641</v>
      </c>
      <c r="I12" s="3">
        <v>0</v>
      </c>
      <c r="J12" s="7">
        <f t="shared" si="1"/>
        <v>9.5583088999999788E-3</v>
      </c>
    </row>
    <row r="13" spans="1:11" x14ac:dyDescent="0.25">
      <c r="A13" s="2">
        <v>1845</v>
      </c>
      <c r="B13" s="4" t="s">
        <v>106</v>
      </c>
      <c r="C13" s="4" t="s">
        <v>107</v>
      </c>
      <c r="D13" s="3">
        <v>5.5081335762599997</v>
      </c>
      <c r="E13" s="3">
        <v>5.3239999999999998</v>
      </c>
      <c r="F13" s="8">
        <f t="shared" si="2"/>
        <v>0.18413357625999982</v>
      </c>
      <c r="G13" s="22"/>
      <c r="H13" s="3">
        <f t="shared" si="0"/>
        <v>5.5095108564099995</v>
      </c>
      <c r="I13" s="3">
        <v>0</v>
      </c>
      <c r="J13" s="7">
        <f t="shared" si="1"/>
        <v>-1.3772801499998266E-3</v>
      </c>
    </row>
    <row r="14" spans="1:11" x14ac:dyDescent="0.25">
      <c r="A14" s="2">
        <v>1845</v>
      </c>
      <c r="B14" s="4" t="s">
        <v>104</v>
      </c>
      <c r="C14" s="4" t="s">
        <v>105</v>
      </c>
      <c r="D14" s="3">
        <v>5.5501916309999997</v>
      </c>
      <c r="E14" s="3">
        <v>5.3659999999999997</v>
      </c>
      <c r="F14" s="8">
        <f t="shared" si="2"/>
        <v>0.18419163100000002</v>
      </c>
      <c r="G14" s="22"/>
      <c r="H14" s="3">
        <f t="shared" si="0"/>
        <v>5.5515108564099993</v>
      </c>
      <c r="I14" s="3">
        <v>0</v>
      </c>
      <c r="J14" s="7">
        <f t="shared" si="1"/>
        <v>-1.3192254099996248E-3</v>
      </c>
    </row>
    <row r="15" spans="1:11" x14ac:dyDescent="0.25">
      <c r="A15" s="2">
        <v>1845</v>
      </c>
      <c r="B15" s="4" t="s">
        <v>102</v>
      </c>
      <c r="C15" s="4" t="s">
        <v>103</v>
      </c>
      <c r="D15" s="3">
        <v>5.4950922802399997</v>
      </c>
      <c r="E15" s="3">
        <v>5.3170000000000002</v>
      </c>
      <c r="F15" s="8">
        <f t="shared" si="2"/>
        <v>0.17809228023999957</v>
      </c>
      <c r="G15" s="22"/>
      <c r="H15" s="3">
        <f t="shared" si="0"/>
        <v>5.5025108564099998</v>
      </c>
      <c r="I15" s="3">
        <v>0</v>
      </c>
      <c r="J15" s="7">
        <f t="shared" si="1"/>
        <v>-7.4185761700000796E-3</v>
      </c>
    </row>
    <row r="16" spans="1:11" x14ac:dyDescent="0.25">
      <c r="A16" s="2">
        <v>1845</v>
      </c>
      <c r="B16" s="4" t="s">
        <v>100</v>
      </c>
      <c r="C16" s="4" t="s">
        <v>101</v>
      </c>
      <c r="D16" s="3">
        <v>6.3857612137700004</v>
      </c>
      <c r="E16" s="3">
        <v>6.1890000000000001</v>
      </c>
      <c r="F16" s="8">
        <f t="shared" si="2"/>
        <v>0.19676121377000033</v>
      </c>
      <c r="G16" s="22"/>
      <c r="H16" s="3">
        <f t="shared" si="0"/>
        <v>6.3745108564099997</v>
      </c>
      <c r="I16" s="3">
        <v>0</v>
      </c>
      <c r="J16" s="7">
        <f t="shared" si="1"/>
        <v>1.1250357360000685E-2</v>
      </c>
    </row>
    <row r="17" spans="1:10" x14ac:dyDescent="0.25">
      <c r="A17" s="2">
        <v>1845</v>
      </c>
      <c r="B17" s="4" t="s">
        <v>98</v>
      </c>
      <c r="C17" s="4" t="s">
        <v>99</v>
      </c>
      <c r="D17" s="3">
        <v>5.4216085764199997</v>
      </c>
      <c r="E17" s="3">
        <v>5.2480000000000002</v>
      </c>
      <c r="F17" s="8">
        <f t="shared" si="2"/>
        <v>0.17360857641999949</v>
      </c>
      <c r="G17" s="22"/>
      <c r="H17" s="3">
        <f t="shared" si="0"/>
        <v>5.4335108564099999</v>
      </c>
      <c r="I17" s="3">
        <v>0</v>
      </c>
      <c r="J17" s="7">
        <f t="shared" si="1"/>
        <v>-1.1902279990000153E-2</v>
      </c>
    </row>
    <row r="18" spans="1:10" x14ac:dyDescent="0.25">
      <c r="A18" s="2">
        <v>1845</v>
      </c>
      <c r="B18" s="4" t="s">
        <v>96</v>
      </c>
      <c r="C18" s="4" t="s">
        <v>97</v>
      </c>
      <c r="D18" s="3">
        <v>5.3761950659900002</v>
      </c>
      <c r="E18" s="3">
        <v>5.2140000000000004</v>
      </c>
      <c r="F18" s="8">
        <f t="shared" si="2"/>
        <v>0.16219506598999978</v>
      </c>
      <c r="G18" s="22"/>
      <c r="H18" s="3">
        <f t="shared" si="0"/>
        <v>5.3995108564100001</v>
      </c>
      <c r="I18" s="3">
        <v>0</v>
      </c>
      <c r="J18" s="7">
        <f t="shared" si="1"/>
        <v>-2.3315790419999871E-2</v>
      </c>
    </row>
    <row r="19" spans="1:10" x14ac:dyDescent="0.25">
      <c r="A19" s="2">
        <v>1845</v>
      </c>
      <c r="B19" s="4" t="s">
        <v>94</v>
      </c>
      <c r="C19" s="4" t="s">
        <v>95</v>
      </c>
      <c r="D19" s="3">
        <v>6.2185184984299999</v>
      </c>
      <c r="E19" s="3">
        <v>6.0229999999999997</v>
      </c>
      <c r="F19" s="8">
        <f t="shared" si="2"/>
        <v>0.19551849843000024</v>
      </c>
      <c r="G19" s="22"/>
      <c r="H19" s="3">
        <f t="shared" si="0"/>
        <v>6.2085108564099993</v>
      </c>
      <c r="I19" s="3">
        <v>0</v>
      </c>
      <c r="J19" s="7">
        <f t="shared" si="1"/>
        <v>1.0007642020000596E-2</v>
      </c>
    </row>
    <row r="20" spans="1:10" x14ac:dyDescent="0.25">
      <c r="A20" s="2">
        <v>1845</v>
      </c>
      <c r="B20" s="4" t="s">
        <v>92</v>
      </c>
      <c r="C20" s="4" t="s">
        <v>93</v>
      </c>
      <c r="D20" s="3">
        <v>5.2434350460000001</v>
      </c>
      <c r="E20" s="3">
        <v>5.0679999999999996</v>
      </c>
      <c r="F20" s="8">
        <f t="shared" si="2"/>
        <v>0.17543504600000048</v>
      </c>
      <c r="G20" s="22"/>
      <c r="H20" s="3">
        <f t="shared" si="0"/>
        <v>5.2535108564099993</v>
      </c>
      <c r="I20" s="3">
        <v>0</v>
      </c>
      <c r="J20" s="7">
        <f t="shared" si="1"/>
        <v>-1.0075810409999164E-2</v>
      </c>
    </row>
    <row r="21" spans="1:10" x14ac:dyDescent="0.25">
      <c r="A21" s="2">
        <v>1845</v>
      </c>
      <c r="B21" s="4" t="s">
        <v>90</v>
      </c>
      <c r="C21" s="4" t="s">
        <v>91</v>
      </c>
      <c r="D21" s="3">
        <v>5.7483470967199999</v>
      </c>
      <c r="E21" s="3">
        <v>5.5679999999999996</v>
      </c>
      <c r="F21" s="8">
        <f t="shared" si="2"/>
        <v>0.18034709672000027</v>
      </c>
      <c r="G21" s="22"/>
      <c r="H21" s="3">
        <f t="shared" si="0"/>
        <v>5.7535108564099993</v>
      </c>
      <c r="I21" s="3">
        <v>0</v>
      </c>
      <c r="J21" s="7">
        <f t="shared" si="1"/>
        <v>-5.163759689999381E-3</v>
      </c>
    </row>
    <row r="22" spans="1:10" x14ac:dyDescent="0.25">
      <c r="A22" s="2">
        <v>845</v>
      </c>
      <c r="B22" s="4" t="s">
        <v>68</v>
      </c>
      <c r="C22" s="4" t="s">
        <v>69</v>
      </c>
      <c r="D22" s="3">
        <v>5.2938448750899996</v>
      </c>
      <c r="E22" s="3">
        <v>5.1150000000000002</v>
      </c>
      <c r="F22" s="8">
        <f t="shared" si="2"/>
        <v>0.17884487508999936</v>
      </c>
      <c r="G22" s="22"/>
      <c r="H22" s="3">
        <f t="shared" si="0"/>
        <v>5.3005108564099999</v>
      </c>
      <c r="I22" s="3">
        <v>0</v>
      </c>
      <c r="J22" s="7">
        <f t="shared" si="1"/>
        <v>-6.6659813200002915E-3</v>
      </c>
    </row>
    <row r="23" spans="1:10" x14ac:dyDescent="0.25">
      <c r="A23" s="2">
        <v>845</v>
      </c>
      <c r="B23" s="2" t="s">
        <v>66</v>
      </c>
      <c r="C23" s="2" t="s">
        <v>67</v>
      </c>
      <c r="D23" s="3">
        <v>5.6788661298000003</v>
      </c>
      <c r="E23" s="3">
        <v>5.4880000000000004</v>
      </c>
      <c r="F23" s="3"/>
      <c r="G23" s="3"/>
      <c r="H23" s="3">
        <f t="shared" si="0"/>
        <v>5.6735108564100001</v>
      </c>
      <c r="I23" s="3">
        <v>0</v>
      </c>
      <c r="J23" s="7">
        <f t="shared" si="1"/>
        <v>5.3552733900001925E-3</v>
      </c>
    </row>
    <row r="24" spans="1:10" x14ac:dyDescent="0.25">
      <c r="A24" s="2">
        <v>845</v>
      </c>
      <c r="B24" s="2" t="s">
        <v>64</v>
      </c>
      <c r="C24" s="2" t="s">
        <v>65</v>
      </c>
      <c r="D24" s="3">
        <v>5.5724924416199997</v>
      </c>
      <c r="E24" s="3">
        <v>5.3789999999999996</v>
      </c>
      <c r="F24" s="3"/>
      <c r="G24" s="3"/>
      <c r="H24" s="3">
        <f t="shared" si="0"/>
        <v>5.5645108564099992</v>
      </c>
      <c r="I24" s="3">
        <v>0</v>
      </c>
      <c r="J24" s="7">
        <f t="shared" si="1"/>
        <v>7.9815852100004747E-3</v>
      </c>
    </row>
    <row r="25" spans="1:10" x14ac:dyDescent="0.25">
      <c r="A25" s="2">
        <v>845</v>
      </c>
      <c r="B25" s="2" t="s">
        <v>62</v>
      </c>
      <c r="C25" s="2" t="s">
        <v>63</v>
      </c>
      <c r="D25" s="3">
        <v>4.9319818938999997</v>
      </c>
      <c r="E25" s="3">
        <v>4.7539999999999996</v>
      </c>
      <c r="F25" s="3"/>
      <c r="G25" s="3"/>
      <c r="H25" s="3">
        <f t="shared" si="0"/>
        <v>4.9395108564099992</v>
      </c>
      <c r="I25" s="3">
        <v>0</v>
      </c>
      <c r="J25" s="7">
        <f t="shared" si="1"/>
        <v>-7.5289625099994595E-3</v>
      </c>
    </row>
    <row r="26" spans="1:10" x14ac:dyDescent="0.25">
      <c r="A26" s="2">
        <v>845</v>
      </c>
      <c r="B26" s="2" t="s">
        <v>60</v>
      </c>
      <c r="C26" s="2" t="s">
        <v>61</v>
      </c>
      <c r="D26" s="3">
        <v>4.3596220144800002</v>
      </c>
      <c r="E26" s="3">
        <v>4.202</v>
      </c>
      <c r="F26" s="3"/>
      <c r="G26" s="3"/>
      <c r="H26" s="3">
        <f t="shared" si="0"/>
        <v>4.3875108564099996</v>
      </c>
      <c r="I26" s="3">
        <v>0</v>
      </c>
      <c r="J26" s="7">
        <f t="shared" si="1"/>
        <v>-2.7888841929999408E-2</v>
      </c>
    </row>
    <row r="27" spans="1:10" x14ac:dyDescent="0.25">
      <c r="A27" s="2">
        <v>845</v>
      </c>
      <c r="B27" s="2" t="s">
        <v>58</v>
      </c>
      <c r="C27" s="2" t="s">
        <v>59</v>
      </c>
      <c r="D27" s="3">
        <v>4.3203587477400003</v>
      </c>
      <c r="E27" s="3">
        <v>4.1459999999999999</v>
      </c>
      <c r="F27" s="3"/>
      <c r="G27" s="3"/>
      <c r="H27" s="3">
        <f t="shared" si="0"/>
        <v>4.3315108564099996</v>
      </c>
      <c r="I27" s="3">
        <v>0</v>
      </c>
      <c r="J27" s="7">
        <f t="shared" si="1"/>
        <v>-1.1152108669999272E-2</v>
      </c>
    </row>
    <row r="28" spans="1:10" x14ac:dyDescent="0.25">
      <c r="A28" s="2">
        <v>845</v>
      </c>
      <c r="B28" s="2" t="s">
        <v>56</v>
      </c>
      <c r="C28" s="2" t="s">
        <v>57</v>
      </c>
      <c r="D28" s="3">
        <v>5.32067702327</v>
      </c>
      <c r="E28" s="3">
        <v>5.1260000000000003</v>
      </c>
      <c r="F28" s="3"/>
      <c r="G28" s="3"/>
      <c r="H28" s="3">
        <f t="shared" si="0"/>
        <v>5.31151085641</v>
      </c>
      <c r="I28" s="3">
        <v>0</v>
      </c>
      <c r="J28" s="7">
        <f t="shared" si="1"/>
        <v>9.1661668600000468E-3</v>
      </c>
    </row>
    <row r="29" spans="1:10" x14ac:dyDescent="0.25">
      <c r="A29" s="2">
        <v>845</v>
      </c>
      <c r="B29" s="2" t="s">
        <v>54</v>
      </c>
      <c r="C29" s="2" t="s">
        <v>55</v>
      </c>
      <c r="D29" s="3">
        <v>4.72619497177</v>
      </c>
      <c r="E29" s="3">
        <v>4.5490000000000004</v>
      </c>
      <c r="F29" s="3"/>
      <c r="G29" s="3"/>
      <c r="H29" s="3">
        <f t="shared" si="0"/>
        <v>4.73451085641</v>
      </c>
      <c r="I29" s="3">
        <v>0</v>
      </c>
      <c r="J29" s="7">
        <f t="shared" si="1"/>
        <v>-8.3158846399999931E-3</v>
      </c>
    </row>
    <row r="30" spans="1:10" x14ac:dyDescent="0.25">
      <c r="A30" s="2">
        <v>845</v>
      </c>
      <c r="B30" s="2" t="s">
        <v>52</v>
      </c>
      <c r="C30" s="2" t="s">
        <v>53</v>
      </c>
      <c r="D30" s="3">
        <v>4.7331458853899999</v>
      </c>
      <c r="E30" s="3">
        <v>4.5430000000000001</v>
      </c>
      <c r="F30" s="3"/>
      <c r="G30" s="3"/>
      <c r="H30" s="3">
        <f t="shared" si="0"/>
        <v>4.7285108564099998</v>
      </c>
      <c r="I30" s="3">
        <v>0</v>
      </c>
      <c r="J30" s="7">
        <f t="shared" si="1"/>
        <v>4.6350289800001221E-3</v>
      </c>
    </row>
    <row r="31" spans="1:10" x14ac:dyDescent="0.25">
      <c r="A31" s="2">
        <v>845</v>
      </c>
      <c r="B31" s="2" t="s">
        <v>50</v>
      </c>
      <c r="C31" s="2" t="s">
        <v>51</v>
      </c>
      <c r="D31" s="3">
        <v>4.43169545654</v>
      </c>
      <c r="E31" s="3">
        <v>4.2530000000000001</v>
      </c>
      <c r="F31" s="3"/>
      <c r="G31" s="3"/>
      <c r="H31" s="3">
        <f t="shared" si="0"/>
        <v>4.4385108564099998</v>
      </c>
      <c r="I31" s="3">
        <v>0</v>
      </c>
      <c r="J31" s="7">
        <f t="shared" si="1"/>
        <v>-6.8153998699997942E-3</v>
      </c>
    </row>
    <row r="32" spans="1:10" x14ac:dyDescent="0.25">
      <c r="A32" s="2">
        <v>845</v>
      </c>
      <c r="B32" s="2" t="s">
        <v>48</v>
      </c>
      <c r="C32" s="2" t="s">
        <v>49</v>
      </c>
      <c r="D32" s="3">
        <v>3.9762586764400001</v>
      </c>
      <c r="E32" s="3">
        <v>3.7890000000000001</v>
      </c>
      <c r="F32" s="3"/>
      <c r="G32" s="3"/>
      <c r="H32" s="3">
        <f t="shared" si="0"/>
        <v>3.9745108564100002</v>
      </c>
      <c r="I32" s="3">
        <v>0</v>
      </c>
      <c r="J32" s="7">
        <f t="shared" si="1"/>
        <v>1.747820029999847E-3</v>
      </c>
    </row>
    <row r="33" spans="1:10" x14ac:dyDescent="0.25">
      <c r="A33" s="2">
        <v>845</v>
      </c>
      <c r="B33" s="2" t="s">
        <v>46</v>
      </c>
      <c r="C33" s="2" t="s">
        <v>47</v>
      </c>
      <c r="D33" s="3">
        <v>4.7538298561200003</v>
      </c>
      <c r="E33" s="3">
        <v>4.5709999999999997</v>
      </c>
      <c r="F33" s="3"/>
      <c r="G33" s="3"/>
      <c r="H33" s="3">
        <f t="shared" si="0"/>
        <v>4.7565108564099994</v>
      </c>
      <c r="I33" s="3">
        <v>0</v>
      </c>
      <c r="J33" s="7">
        <f t="shared" si="1"/>
        <v>-2.6810002899990693E-3</v>
      </c>
    </row>
    <row r="34" spans="1:10" x14ac:dyDescent="0.25">
      <c r="A34" s="2">
        <v>845</v>
      </c>
      <c r="B34" s="2" t="s">
        <v>44</v>
      </c>
      <c r="C34" s="2" t="s">
        <v>45</v>
      </c>
      <c r="D34" s="3">
        <v>4.1397245133</v>
      </c>
      <c r="E34" s="3">
        <v>3.9580000000000002</v>
      </c>
      <c r="F34" s="3"/>
      <c r="G34" s="3"/>
      <c r="H34" s="3">
        <f t="shared" si="0"/>
        <v>4.1435108564099998</v>
      </c>
      <c r="I34" s="3">
        <v>0</v>
      </c>
      <c r="J34" s="7">
        <f t="shared" si="1"/>
        <v>-3.7863431099998124E-3</v>
      </c>
    </row>
    <row r="35" spans="1:10" x14ac:dyDescent="0.25">
      <c r="A35" s="2">
        <v>845</v>
      </c>
      <c r="B35" s="2" t="s">
        <v>42</v>
      </c>
      <c r="C35" s="2" t="s">
        <v>43</v>
      </c>
      <c r="D35" s="3">
        <v>4.6709540670500003</v>
      </c>
      <c r="E35" s="3">
        <v>4.4800000000000004</v>
      </c>
      <c r="F35" s="3"/>
      <c r="G35" s="3"/>
      <c r="H35" s="3">
        <f t="shared" si="0"/>
        <v>4.6655108564100001</v>
      </c>
      <c r="I35" s="3">
        <v>0</v>
      </c>
      <c r="J35" s="7">
        <f t="shared" si="1"/>
        <v>5.4432106400001956E-3</v>
      </c>
    </row>
    <row r="36" spans="1:10" x14ac:dyDescent="0.25">
      <c r="A36" s="2">
        <v>845</v>
      </c>
      <c r="B36" s="2" t="s">
        <v>40</v>
      </c>
      <c r="C36" s="2" t="s">
        <v>41</v>
      </c>
      <c r="D36" s="3">
        <v>4.0792131750499996</v>
      </c>
      <c r="E36" s="3">
        <v>3.8929999999999998</v>
      </c>
      <c r="F36" s="3"/>
      <c r="G36" s="3"/>
      <c r="H36" s="3">
        <f t="shared" si="0"/>
        <v>4.0785108564099994</v>
      </c>
      <c r="I36" s="3">
        <v>0</v>
      </c>
      <c r="J36" s="7">
        <f t="shared" si="1"/>
        <v>7.0231864000014355E-4</v>
      </c>
    </row>
    <row r="37" spans="1:10" x14ac:dyDescent="0.25">
      <c r="A37" s="2">
        <v>845</v>
      </c>
      <c r="B37" s="2" t="s">
        <v>38</v>
      </c>
      <c r="C37" s="2" t="s">
        <v>39</v>
      </c>
      <c r="D37" s="3">
        <v>4.9505721135499998</v>
      </c>
      <c r="E37" s="3">
        <v>4.7649999999999997</v>
      </c>
      <c r="F37" s="3"/>
      <c r="G37" s="3"/>
      <c r="H37" s="3">
        <f t="shared" si="0"/>
        <v>4.9505108564099993</v>
      </c>
      <c r="I37" s="3">
        <v>0</v>
      </c>
      <c r="J37" s="7">
        <f t="shared" si="1"/>
        <v>6.1257140000492427E-5</v>
      </c>
    </row>
    <row r="38" spans="1:10" x14ac:dyDescent="0.25">
      <c r="A38" s="2">
        <v>845</v>
      </c>
      <c r="B38" s="2" t="s">
        <v>36</v>
      </c>
      <c r="C38" s="2" t="s">
        <v>37</v>
      </c>
      <c r="D38" s="3">
        <v>3.5862979766800001</v>
      </c>
      <c r="E38" s="3">
        <v>3.4009999999999998</v>
      </c>
      <c r="F38" s="3"/>
      <c r="G38" s="3"/>
      <c r="H38" s="3">
        <f t="shared" si="0"/>
        <v>3.5865108564099999</v>
      </c>
      <c r="I38" s="3">
        <v>0</v>
      </c>
      <c r="J38" s="7">
        <f t="shared" si="1"/>
        <v>-2.1287972999983751E-4</v>
      </c>
    </row>
    <row r="39" spans="1:10" x14ac:dyDescent="0.25">
      <c r="A39" s="2">
        <v>845</v>
      </c>
      <c r="B39" s="2" t="s">
        <v>34</v>
      </c>
      <c r="C39" s="2" t="s">
        <v>35</v>
      </c>
      <c r="D39" s="3">
        <v>3.5279043889100001</v>
      </c>
      <c r="E39" s="3">
        <v>3.34</v>
      </c>
      <c r="F39" s="3"/>
      <c r="G39" s="3"/>
      <c r="H39" s="3">
        <f t="shared" si="0"/>
        <v>3.5255108564099999</v>
      </c>
      <c r="I39" s="3">
        <v>0</v>
      </c>
      <c r="J39" s="7">
        <f t="shared" si="1"/>
        <v>2.3935325000001839E-3</v>
      </c>
    </row>
    <row r="40" spans="1:10" x14ac:dyDescent="0.25">
      <c r="A40" s="2">
        <v>845</v>
      </c>
      <c r="B40" s="2" t="s">
        <v>32</v>
      </c>
      <c r="C40" s="2" t="s">
        <v>33</v>
      </c>
      <c r="D40" s="3">
        <v>4.0984025093499996</v>
      </c>
      <c r="E40" s="3">
        <v>3.931</v>
      </c>
      <c r="F40" s="3"/>
      <c r="G40" s="3"/>
      <c r="H40" s="3">
        <f t="shared" si="0"/>
        <v>4.1165108564099997</v>
      </c>
      <c r="I40" s="3">
        <v>0</v>
      </c>
      <c r="J40" s="7">
        <f t="shared" si="1"/>
        <v>-1.8108347060000085E-2</v>
      </c>
    </row>
    <row r="41" spans="1:10" x14ac:dyDescent="0.25">
      <c r="A41" s="2">
        <v>845</v>
      </c>
      <c r="B41" s="2" t="s">
        <v>30</v>
      </c>
      <c r="C41" s="2" t="s">
        <v>31</v>
      </c>
      <c r="D41" s="3">
        <v>3.4307081178900001</v>
      </c>
      <c r="E41" s="3">
        <v>3.2549999999999999</v>
      </c>
      <c r="F41" s="3"/>
      <c r="G41" s="3"/>
      <c r="H41" s="3">
        <f t="shared" si="0"/>
        <v>3.44051085641</v>
      </c>
      <c r="I41" s="3">
        <v>0</v>
      </c>
      <c r="J41" s="7">
        <f t="shared" si="1"/>
        <v>-9.8027385199999095E-3</v>
      </c>
    </row>
    <row r="42" spans="1:10" x14ac:dyDescent="0.25">
      <c r="A42" s="2">
        <v>845</v>
      </c>
      <c r="B42" s="2" t="s">
        <v>28</v>
      </c>
      <c r="C42" s="2" t="s">
        <v>29</v>
      </c>
      <c r="D42" s="3">
        <v>3.91928346101</v>
      </c>
      <c r="E42" s="3">
        <v>3.7370000000000001</v>
      </c>
      <c r="F42" s="3"/>
      <c r="G42" s="3"/>
      <c r="H42" s="3">
        <f t="shared" si="0"/>
        <v>3.9225108564100002</v>
      </c>
      <c r="I42" s="3">
        <v>0</v>
      </c>
      <c r="J42" s="7">
        <f t="shared" si="1"/>
        <v>-3.2273954000001659E-3</v>
      </c>
    </row>
    <row r="43" spans="1:10" x14ac:dyDescent="0.25">
      <c r="A43" s="2">
        <v>845</v>
      </c>
      <c r="B43" s="2" t="s">
        <v>26</v>
      </c>
      <c r="C43" s="2" t="s">
        <v>27</v>
      </c>
      <c r="D43" s="3">
        <v>3.34649660001</v>
      </c>
      <c r="E43" s="3">
        <v>3.1629999999999998</v>
      </c>
      <c r="F43" s="3"/>
      <c r="G43" s="3"/>
      <c r="H43" s="3">
        <f t="shared" si="0"/>
        <v>3.3485108564099999</v>
      </c>
      <c r="I43" s="3">
        <v>0</v>
      </c>
      <c r="J43" s="7">
        <f t="shared" si="1"/>
        <v>-2.0142563999998586E-3</v>
      </c>
    </row>
    <row r="44" spans="1:10" x14ac:dyDescent="0.25">
      <c r="A44" s="2">
        <v>845</v>
      </c>
      <c r="B44" s="2" t="s">
        <v>24</v>
      </c>
      <c r="C44" s="2" t="s">
        <v>25</v>
      </c>
      <c r="D44" s="3">
        <v>3.3736136759500002</v>
      </c>
      <c r="E44" s="3">
        <v>3.1829999999999998</v>
      </c>
      <c r="F44" s="3"/>
      <c r="G44" s="3"/>
      <c r="H44" s="3">
        <f t="shared" si="0"/>
        <v>3.3685108564099999</v>
      </c>
      <c r="I44" s="3">
        <v>0</v>
      </c>
      <c r="J44" s="7">
        <f t="shared" si="1"/>
        <v>5.1028195400002474E-3</v>
      </c>
    </row>
    <row r="45" spans="1:10" x14ac:dyDescent="0.25">
      <c r="A45" s="2">
        <v>845</v>
      </c>
      <c r="B45" s="2" t="s">
        <v>22</v>
      </c>
      <c r="C45" s="2" t="s">
        <v>23</v>
      </c>
      <c r="D45" s="3">
        <v>3.8062555635200002</v>
      </c>
      <c r="E45" s="3">
        <v>3.629</v>
      </c>
      <c r="F45" s="3"/>
      <c r="G45" s="3"/>
      <c r="H45" s="3">
        <f t="shared" si="0"/>
        <v>3.8145108564100001</v>
      </c>
      <c r="I45" s="3">
        <v>0</v>
      </c>
      <c r="J45" s="7">
        <f t="shared" si="1"/>
        <v>-8.2552928899999323E-3</v>
      </c>
    </row>
    <row r="46" spans="1:10" x14ac:dyDescent="0.25">
      <c r="A46" s="2">
        <v>845</v>
      </c>
      <c r="B46" s="2" t="s">
        <v>20</v>
      </c>
      <c r="C46" s="2" t="s">
        <v>21</v>
      </c>
      <c r="D46" s="3">
        <v>3.2031462743399999</v>
      </c>
      <c r="E46" s="3">
        <v>3.0230000000000001</v>
      </c>
      <c r="F46" s="3"/>
      <c r="G46" s="3"/>
      <c r="H46" s="3">
        <f t="shared" si="0"/>
        <v>3.2085108564100002</v>
      </c>
      <c r="I46" s="3">
        <v>0</v>
      </c>
      <c r="J46" s="7">
        <f t="shared" si="1"/>
        <v>-5.3645820700003455E-3</v>
      </c>
    </row>
    <row r="47" spans="1:10" x14ac:dyDescent="0.25">
      <c r="A47" s="2">
        <v>845</v>
      </c>
      <c r="B47" s="2" t="s">
        <v>18</v>
      </c>
      <c r="C47" s="2" t="s">
        <v>19</v>
      </c>
      <c r="D47" s="3">
        <v>3.2819746590699999</v>
      </c>
      <c r="E47" s="3">
        <v>3.113</v>
      </c>
      <c r="F47" s="3"/>
      <c r="G47" s="3"/>
      <c r="H47" s="3">
        <f t="shared" si="0"/>
        <v>3.2985108564100001</v>
      </c>
      <c r="I47" s="3">
        <v>0</v>
      </c>
      <c r="J47" s="7">
        <f t="shared" si="1"/>
        <v>-1.6536197340000225E-2</v>
      </c>
    </row>
    <row r="48" spans="1:10" x14ac:dyDescent="0.25">
      <c r="A48" s="2">
        <v>845</v>
      </c>
      <c r="B48" s="2" t="s">
        <v>16</v>
      </c>
      <c r="C48" s="2" t="s">
        <v>17</v>
      </c>
      <c r="D48" s="3">
        <v>3.0719909840700002</v>
      </c>
      <c r="E48" s="3">
        <v>2.8959999999999999</v>
      </c>
      <c r="F48" s="3"/>
      <c r="G48" s="3"/>
      <c r="H48" s="3">
        <f t="shared" si="0"/>
        <v>3.08151085641</v>
      </c>
      <c r="I48" s="3">
        <v>0</v>
      </c>
      <c r="J48" s="7">
        <f t="shared" si="1"/>
        <v>-9.5198723399998464E-3</v>
      </c>
    </row>
    <row r="49" spans="1:10" x14ac:dyDescent="0.25">
      <c r="A49" s="2">
        <v>843</v>
      </c>
      <c r="B49" s="2" t="s">
        <v>12</v>
      </c>
      <c r="C49" s="2" t="s">
        <v>13</v>
      </c>
      <c r="D49" s="3">
        <v>3.0207422776000001</v>
      </c>
      <c r="E49" s="3">
        <v>2.8490000000000002</v>
      </c>
      <c r="F49" s="3"/>
      <c r="G49" s="3"/>
      <c r="H49" s="3">
        <f t="shared" si="0"/>
        <v>3.0345108564100003</v>
      </c>
      <c r="I49" s="3">
        <v>0</v>
      </c>
      <c r="J49" s="7">
        <f t="shared" si="1"/>
        <v>-1.3768578810000154E-2</v>
      </c>
    </row>
    <row r="50" spans="1:10" x14ac:dyDescent="0.25">
      <c r="A50" s="2">
        <v>843</v>
      </c>
      <c r="B50" s="2" t="s">
        <v>10</v>
      </c>
      <c r="C50" s="2" t="s">
        <v>11</v>
      </c>
      <c r="D50" s="3">
        <v>2.8894118505100002</v>
      </c>
      <c r="E50" s="3">
        <v>2.7189999999999999</v>
      </c>
      <c r="F50" s="3"/>
      <c r="G50" s="3"/>
      <c r="H50" s="3">
        <f t="shared" si="0"/>
        <v>2.90451085641</v>
      </c>
      <c r="I50" s="3">
        <v>0</v>
      </c>
      <c r="J50" s="7">
        <f t="shared" si="1"/>
        <v>-1.5099005899999796E-2</v>
      </c>
    </row>
    <row r="51" spans="1:10" x14ac:dyDescent="0.25">
      <c r="A51" s="2">
        <v>843</v>
      </c>
      <c r="B51" s="2" t="s">
        <v>8</v>
      </c>
      <c r="C51" s="2" t="s">
        <v>9</v>
      </c>
      <c r="D51" s="3">
        <v>3.4775469131699999</v>
      </c>
      <c r="E51" s="3">
        <v>3.3079999999999998</v>
      </c>
      <c r="F51" s="3"/>
      <c r="G51" s="3"/>
      <c r="H51" s="3">
        <f t="shared" si="0"/>
        <v>3.4935108564099999</v>
      </c>
      <c r="I51" s="3">
        <v>0</v>
      </c>
      <c r="J51" s="7">
        <f t="shared" si="1"/>
        <v>-1.5963943240000056E-2</v>
      </c>
    </row>
    <row r="52" spans="1:10" x14ac:dyDescent="0.25">
      <c r="A52" s="2">
        <v>843</v>
      </c>
      <c r="B52" s="2" t="s">
        <v>6</v>
      </c>
      <c r="C52" s="2" t="s">
        <v>7</v>
      </c>
      <c r="D52" s="3">
        <v>2.8896708653099998</v>
      </c>
      <c r="E52" s="3">
        <v>2.7160000000000002</v>
      </c>
      <c r="F52" s="3"/>
      <c r="G52" s="3"/>
      <c r="H52" s="3">
        <f t="shared" si="0"/>
        <v>2.9015108564100003</v>
      </c>
      <c r="I52" s="3">
        <v>0</v>
      </c>
      <c r="J52" s="7">
        <f t="shared" si="1"/>
        <v>-1.1839991100000447E-2</v>
      </c>
    </row>
    <row r="53" spans="1:10" x14ac:dyDescent="0.25">
      <c r="A53" s="2">
        <v>843</v>
      </c>
      <c r="B53" s="2" t="s">
        <v>4</v>
      </c>
      <c r="C53" s="2" t="s">
        <v>5</v>
      </c>
      <c r="D53" s="3">
        <v>2.9528138981700001</v>
      </c>
      <c r="E53" s="3">
        <v>2.7730000000000001</v>
      </c>
      <c r="F53" s="3"/>
      <c r="G53" s="3"/>
      <c r="H53" s="3">
        <f t="shared" si="0"/>
        <v>2.9585108564100002</v>
      </c>
      <c r="I53" s="3">
        <v>0</v>
      </c>
      <c r="J53" s="7">
        <f t="shared" si="1"/>
        <v>-5.6969582400001606E-3</v>
      </c>
    </row>
    <row r="54" spans="1:10" x14ac:dyDescent="0.25">
      <c r="A54" s="2">
        <v>3843</v>
      </c>
      <c r="B54" s="2" t="s">
        <v>134</v>
      </c>
      <c r="C54" s="2" t="s">
        <v>135</v>
      </c>
      <c r="D54" s="3">
        <v>2.8643225515799999</v>
      </c>
      <c r="E54" s="3">
        <v>2.6909999999999998</v>
      </c>
      <c r="F54" s="3"/>
      <c r="G54" s="3"/>
      <c r="H54" s="3">
        <f t="shared" si="0"/>
        <v>2.8765108564099999</v>
      </c>
      <c r="I54" s="3">
        <v>0</v>
      </c>
      <c r="J54" s="7">
        <f t="shared" si="1"/>
        <v>-1.2188304829999996E-2</v>
      </c>
    </row>
    <row r="55" spans="1:10" x14ac:dyDescent="0.25">
      <c r="A55" s="2">
        <v>3843</v>
      </c>
      <c r="B55" s="2" t="s">
        <v>136</v>
      </c>
      <c r="C55" s="2" t="s">
        <v>137</v>
      </c>
      <c r="D55" s="3">
        <v>2.8513051907700002</v>
      </c>
      <c r="E55" s="3">
        <v>2.677</v>
      </c>
      <c r="F55" s="3"/>
      <c r="G55" s="3"/>
      <c r="H55" s="3">
        <f t="shared" si="0"/>
        <v>2.8625108564100001</v>
      </c>
      <c r="I55" s="3">
        <v>0</v>
      </c>
      <c r="J55" s="7">
        <f t="shared" si="1"/>
        <v>-1.1205665639999918E-2</v>
      </c>
    </row>
    <row r="56" spans="1:10" x14ac:dyDescent="0.25">
      <c r="A56" s="2">
        <v>3843</v>
      </c>
      <c r="B56" s="2" t="s">
        <v>138</v>
      </c>
      <c r="C56" s="2" t="s">
        <v>139</v>
      </c>
      <c r="D56" s="3">
        <v>2.7598181135600002</v>
      </c>
      <c r="E56" s="3">
        <v>2.5950000000000002</v>
      </c>
      <c r="F56" s="3"/>
      <c r="G56" s="3"/>
      <c r="H56" s="3">
        <f t="shared" si="0"/>
        <v>2.7805108564100003</v>
      </c>
      <c r="I56" s="3">
        <v>0</v>
      </c>
      <c r="J56" s="7">
        <f t="shared" si="1"/>
        <v>-2.0692742850000112E-2</v>
      </c>
    </row>
    <row r="57" spans="1:10" x14ac:dyDescent="0.25">
      <c r="A57" s="2">
        <v>3843</v>
      </c>
      <c r="B57" s="2" t="s">
        <v>140</v>
      </c>
      <c r="C57" s="2" t="s">
        <v>141</v>
      </c>
      <c r="D57" s="3">
        <v>2.58368007802</v>
      </c>
      <c r="E57" s="3">
        <v>2.4129999999999998</v>
      </c>
      <c r="F57" s="3"/>
      <c r="G57" s="3"/>
      <c r="H57" s="3">
        <f t="shared" si="0"/>
        <v>2.5985108564099999</v>
      </c>
      <c r="I57" s="3">
        <v>0</v>
      </c>
      <c r="J57" s="7">
        <f t="shared" si="1"/>
        <v>-1.483077838999991E-2</v>
      </c>
    </row>
    <row r="58" spans="1:10" x14ac:dyDescent="0.25">
      <c r="A58" s="2">
        <v>3843</v>
      </c>
      <c r="B58" s="2" t="s">
        <v>142</v>
      </c>
      <c r="C58" s="2" t="s">
        <v>143</v>
      </c>
      <c r="D58" s="3">
        <v>2.50649500877</v>
      </c>
      <c r="E58" s="3">
        <v>2.3359999999999999</v>
      </c>
      <c r="F58" s="3"/>
      <c r="G58" s="3"/>
      <c r="H58" s="3">
        <f t="shared" si="0"/>
        <v>2.5215108564099999</v>
      </c>
      <c r="I58" s="3">
        <v>0</v>
      </c>
      <c r="J58" s="7">
        <f t="shared" si="1"/>
        <v>-1.5015847639999969E-2</v>
      </c>
    </row>
    <row r="59" spans="1:10" x14ac:dyDescent="0.25">
      <c r="A59" s="2">
        <v>3843</v>
      </c>
      <c r="B59" s="2" t="s">
        <v>144</v>
      </c>
      <c r="C59" s="2" t="s">
        <v>145</v>
      </c>
      <c r="D59" s="3">
        <v>2.3423821705200001</v>
      </c>
      <c r="E59" s="3">
        <v>2.16</v>
      </c>
      <c r="F59" s="3"/>
      <c r="G59" s="3"/>
      <c r="H59" s="3">
        <f t="shared" si="0"/>
        <v>2.3455108564100002</v>
      </c>
      <c r="I59" s="3">
        <v>0</v>
      </c>
      <c r="J59" s="7">
        <f t="shared" si="1"/>
        <v>-3.1286858900001491E-3</v>
      </c>
    </row>
    <row r="60" spans="1:10" x14ac:dyDescent="0.25">
      <c r="A60" s="2">
        <v>3843</v>
      </c>
      <c r="B60" s="2" t="s">
        <v>146</v>
      </c>
      <c r="C60" s="2" t="s">
        <v>147</v>
      </c>
      <c r="D60" s="3">
        <v>2.3712030881900001</v>
      </c>
      <c r="E60" s="3">
        <v>2.181</v>
      </c>
      <c r="F60" s="3"/>
      <c r="G60" s="3"/>
      <c r="H60" s="3">
        <f t="shared" si="0"/>
        <v>2.3665108564100001</v>
      </c>
      <c r="I60" s="3">
        <v>0</v>
      </c>
      <c r="J60" s="7">
        <f t="shared" si="1"/>
        <v>4.6922317800000002E-3</v>
      </c>
    </row>
    <row r="61" spans="1:10" x14ac:dyDescent="0.25">
      <c r="A61" s="2">
        <v>3843</v>
      </c>
      <c r="B61" s="2" t="s">
        <v>148</v>
      </c>
      <c r="C61" s="2" t="s">
        <v>149</v>
      </c>
      <c r="D61" s="3">
        <v>2.7249955475599998</v>
      </c>
      <c r="E61" s="3">
        <v>2.5409999999999999</v>
      </c>
      <c r="F61" s="3"/>
      <c r="G61" s="3"/>
      <c r="H61" s="3">
        <f t="shared" si="0"/>
        <v>2.72651085641</v>
      </c>
      <c r="I61" s="3">
        <v>0</v>
      </c>
      <c r="J61" s="7">
        <f t="shared" si="1"/>
        <v>-1.5153088500001743E-3</v>
      </c>
    </row>
    <row r="62" spans="1:10" x14ac:dyDescent="0.25">
      <c r="A62" s="2">
        <v>3843</v>
      </c>
      <c r="B62" s="2" t="s">
        <v>150</v>
      </c>
      <c r="C62" s="2" t="s">
        <v>151</v>
      </c>
      <c r="D62" s="3">
        <v>2.5331552241500002</v>
      </c>
      <c r="E62" s="3">
        <v>2.3279999999999998</v>
      </c>
      <c r="F62" s="3"/>
      <c r="G62" s="3"/>
      <c r="H62" s="3">
        <f t="shared" si="0"/>
        <v>2.5135108564099999</v>
      </c>
      <c r="I62" s="3">
        <v>0</v>
      </c>
      <c r="J62" s="7">
        <f t="shared" si="1"/>
        <v>1.9644367740000224E-2</v>
      </c>
    </row>
  </sheetData>
  <mergeCells count="1">
    <mergeCell ref="G2:G22"/>
  </mergeCells>
  <pageMargins left="0.7" right="0.7" top="0.75" bottom="0.75" header="0.3" footer="0.3"/>
  <pageSetup paperSize="8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ORIGEN TORTOSA TODOS</vt:lpstr>
      <vt:lpstr>ORIGEN TORTOSA SIN RADIADOS</vt:lpstr>
      <vt:lpstr>ORIGEN AMPOSTA TODOS</vt:lpstr>
      <vt:lpstr>ORIGEN AMPOSTA SIN RADIADOS</vt:lpstr>
      <vt:lpstr>ORIGEN MEDIA SIN RADIADOS</vt:lpstr>
      <vt:lpstr>'ORIGEN AMPOSTA SIN RADIADOS'!BaseDeDatos</vt:lpstr>
      <vt:lpstr>'ORIGEN AMPOSTA TODOS'!BaseDeDatos</vt:lpstr>
      <vt:lpstr>'ORIGEN MEDIA SIN RADIADOS'!BaseDeDatos</vt:lpstr>
      <vt:lpstr>'ORIGEN TORTOSA SIN RADIADOS'!BaseDeDatos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Nitropc</dc:creator>
  <cp:lastModifiedBy>Nitropc</cp:lastModifiedBy>
  <cp:lastPrinted>2022-08-19T10:54:28Z</cp:lastPrinted>
  <dcterms:created xsi:type="dcterms:W3CDTF">2022-03-31T09:09:25Z</dcterms:created>
  <dcterms:modified xsi:type="dcterms:W3CDTF">2022-08-19T10:54:32Z</dcterms:modified>
</cp:coreProperties>
</file>