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YECTOS\NAP DELTA DEL EBRO\INFORME FINAL\_REV FINAL\DIRECTRICES REVISION CHE\"/>
    </mc:Choice>
  </mc:AlternateContent>
  <xr:revisionPtr revIDLastSave="0" documentId="13_ncr:1_{677377C6-AE76-401C-8D73-E1E046CCF39B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NEA 1 - ORIGEN ROQUETES 1" sheetId="8" r:id="rId1"/>
    <sheet name="LINEA 1 - ORIGEN ROQUETES 2" sheetId="7" r:id="rId2"/>
    <sheet name="LINEA 1 - ORIGEN AMPOSTA" sheetId="10" r:id="rId3"/>
    <sheet name="LINEA 2 - ORIGEN ROQUETES 2" sheetId="2" r:id="rId4"/>
    <sheet name="LINEA 2 - ORIGEN AMPOSTA" sheetId="9" r:id="rId5"/>
    <sheet name="LINEA 2 - ORIGEN PROMEDIO" sheetId="11" r:id="rId6"/>
    <sheet name="LINEA 3" sheetId="4" r:id="rId7"/>
    <sheet name="LINEA 4" sheetId="5" r:id="rId8"/>
    <sheet name="LINEA 5" sheetId="6" r:id="rId9"/>
  </sheets>
  <definedNames>
    <definedName name="_xlnm.Database" localSheetId="2">'LINEA 1 - ORIGEN AMPOSTA'!$A$2:$I$47</definedName>
    <definedName name="_xlnm.Database" localSheetId="0">'LINEA 1 - ORIGEN ROQUETES 1'!$A$2:$I$47</definedName>
    <definedName name="_xlnm.Database" localSheetId="1">'LINEA 1 - ORIGEN ROQUETES 2'!$A$2:$I$47</definedName>
    <definedName name="_xlnm.Database" localSheetId="4">'LINEA 2 - ORIGEN AMPOSTA'!$A$2:$I$44</definedName>
    <definedName name="_xlnm.Database" localSheetId="5">'LINEA 2 - ORIGEN PROMEDIO'!$A$2:$J$44</definedName>
    <definedName name="_xlnm.Database" localSheetId="3">'LINEA 2 - ORIGEN ROQUETES 2'!$A$2:$I$44</definedName>
    <definedName name="_xlnm.Database" localSheetId="6">'LINEA 3'!$A$2:$I$46</definedName>
    <definedName name="_xlnm.Database" localSheetId="7">'LINEA 4'!$A$2:$I$45</definedName>
    <definedName name="_xlnm.Database" localSheetId="8">'LINEA 5'!$A$2:$I$45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1" l="1"/>
  <c r="F4" i="11"/>
  <c r="F5" i="11"/>
  <c r="F6" i="11"/>
  <c r="F7" i="11"/>
  <c r="F8" i="11"/>
  <c r="F9" i="11"/>
  <c r="F10" i="11"/>
  <c r="F11" i="11" l="1"/>
  <c r="G3" i="11" l="1"/>
  <c r="G5" i="10"/>
  <c r="G6" i="10"/>
  <c r="G7" i="10"/>
  <c r="G8" i="10"/>
  <c r="I8" i="10" s="1"/>
  <c r="G9" i="10"/>
  <c r="F11" i="10"/>
  <c r="G10" i="10" s="1"/>
  <c r="G9" i="6"/>
  <c r="I9" i="6" s="1"/>
  <c r="G10" i="6"/>
  <c r="I10" i="6" s="1"/>
  <c r="G11" i="6"/>
  <c r="I11" i="6" s="1"/>
  <c r="G12" i="6"/>
  <c r="I12" i="6" s="1"/>
  <c r="F3" i="6"/>
  <c r="G4" i="6" s="1"/>
  <c r="I4" i="6" s="1"/>
  <c r="F3" i="5"/>
  <c r="G5" i="5" s="1"/>
  <c r="I5" i="5" s="1"/>
  <c r="G8" i="4"/>
  <c r="I8" i="4" s="1"/>
  <c r="F3" i="4"/>
  <c r="G9" i="4" s="1"/>
  <c r="I9" i="4" s="1"/>
  <c r="G3" i="4" l="1"/>
  <c r="I3" i="4" s="1"/>
  <c r="G20" i="4"/>
  <c r="I20" i="4" s="1"/>
  <c r="G4" i="10"/>
  <c r="G3" i="10"/>
  <c r="G17" i="10"/>
  <c r="G7" i="4"/>
  <c r="I7" i="4" s="1"/>
  <c r="G19" i="6"/>
  <c r="I19" i="6" s="1"/>
  <c r="G16" i="10"/>
  <c r="I16" i="10" s="1"/>
  <c r="G15" i="4"/>
  <c r="I15" i="4" s="1"/>
  <c r="G14" i="4"/>
  <c r="I14" i="4" s="1"/>
  <c r="G18" i="6"/>
  <c r="I18" i="6" s="1"/>
  <c r="G15" i="10"/>
  <c r="I15" i="10" s="1"/>
  <c r="G13" i="4"/>
  <c r="I13" i="4" s="1"/>
  <c r="G17" i="6"/>
  <c r="I17" i="6" s="1"/>
  <c r="G14" i="10"/>
  <c r="I14" i="10" s="1"/>
  <c r="G12" i="4"/>
  <c r="I12" i="4" s="1"/>
  <c r="G16" i="6"/>
  <c r="I16" i="6" s="1"/>
  <c r="G13" i="10"/>
  <c r="G6" i="4"/>
  <c r="I6" i="4" s="1"/>
  <c r="G5" i="4"/>
  <c r="I5" i="4" s="1"/>
  <c r="G4" i="4"/>
  <c r="I4" i="4" s="1"/>
  <c r="G19" i="4"/>
  <c r="I19" i="4" s="1"/>
  <c r="G16" i="4"/>
  <c r="I16" i="4" s="1"/>
  <c r="G11" i="4"/>
  <c r="I11" i="4" s="1"/>
  <c r="G15" i="6"/>
  <c r="I15" i="6" s="1"/>
  <c r="G12" i="10"/>
  <c r="G10" i="4"/>
  <c r="I10" i="4" s="1"/>
  <c r="G14" i="6"/>
  <c r="I14" i="6" s="1"/>
  <c r="G11" i="10"/>
  <c r="H4" i="11"/>
  <c r="J4" i="11" s="1"/>
  <c r="H20" i="11"/>
  <c r="J20" i="11" s="1"/>
  <c r="H5" i="11"/>
  <c r="J5" i="11" s="1"/>
  <c r="H21" i="11"/>
  <c r="J21" i="11" s="1"/>
  <c r="H22" i="11"/>
  <c r="J22" i="11" s="1"/>
  <c r="H6" i="11"/>
  <c r="J6" i="11" s="1"/>
  <c r="H7" i="11"/>
  <c r="J7" i="11" s="1"/>
  <c r="H23" i="11"/>
  <c r="J23" i="11" s="1"/>
  <c r="H24" i="11"/>
  <c r="J24" i="11" s="1"/>
  <c r="H8" i="11"/>
  <c r="J8" i="11" s="1"/>
  <c r="H9" i="11"/>
  <c r="J9" i="11" s="1"/>
  <c r="H25" i="11"/>
  <c r="J25" i="11" s="1"/>
  <c r="H26" i="11"/>
  <c r="J26" i="11" s="1"/>
  <c r="H27" i="11"/>
  <c r="J27" i="11" s="1"/>
  <c r="H10" i="11"/>
  <c r="J10" i="11" s="1"/>
  <c r="H11" i="11"/>
  <c r="J11" i="11" s="1"/>
  <c r="H12" i="11"/>
  <c r="J12" i="11" s="1"/>
  <c r="H3" i="11"/>
  <c r="J3" i="11" s="1"/>
  <c r="H13" i="11"/>
  <c r="J13" i="11" s="1"/>
  <c r="H14" i="11"/>
  <c r="J14" i="11" s="1"/>
  <c r="H15" i="11"/>
  <c r="J15" i="11" s="1"/>
  <c r="H16" i="11"/>
  <c r="J16" i="11" s="1"/>
  <c r="H17" i="11"/>
  <c r="J17" i="11" s="1"/>
  <c r="H18" i="11"/>
  <c r="J18" i="11" s="1"/>
  <c r="H19" i="11"/>
  <c r="J19" i="11" s="1"/>
  <c r="G18" i="4"/>
  <c r="I18" i="4" s="1"/>
  <c r="G17" i="4"/>
  <c r="I17" i="4" s="1"/>
  <c r="G13" i="6"/>
  <c r="I13" i="6" s="1"/>
  <c r="I10" i="10"/>
  <c r="I4" i="10"/>
  <c r="I12" i="10"/>
  <c r="I11" i="10"/>
  <c r="I5" i="10"/>
  <c r="I13" i="10"/>
  <c r="I3" i="10"/>
  <c r="I7" i="10"/>
  <c r="I9" i="10"/>
  <c r="I17" i="10"/>
  <c r="I6" i="10"/>
  <c r="G8" i="6"/>
  <c r="I8" i="6" s="1"/>
  <c r="G7" i="6"/>
  <c r="I7" i="6" s="1"/>
  <c r="G5" i="6"/>
  <c r="I5" i="6" s="1"/>
  <c r="G6" i="6"/>
  <c r="I6" i="6" s="1"/>
  <c r="G3" i="6"/>
  <c r="I3" i="6" s="1"/>
  <c r="G18" i="5"/>
  <c r="I18" i="5" s="1"/>
  <c r="G16" i="5"/>
  <c r="I16" i="5" s="1"/>
  <c r="G11" i="5"/>
  <c r="I11" i="5" s="1"/>
  <c r="G3" i="5"/>
  <c r="I3" i="5" s="1"/>
  <c r="G10" i="5"/>
  <c r="I10" i="5" s="1"/>
  <c r="G8" i="5"/>
  <c r="I8" i="5" s="1"/>
  <c r="G15" i="5"/>
  <c r="I15" i="5" s="1"/>
  <c r="G14" i="5"/>
  <c r="I14" i="5" s="1"/>
  <c r="G12" i="5"/>
  <c r="I12" i="5" s="1"/>
  <c r="G9" i="5"/>
  <c r="I9" i="5" s="1"/>
  <c r="G7" i="5"/>
  <c r="I7" i="5" s="1"/>
  <c r="G13" i="5"/>
  <c r="I13" i="5" s="1"/>
  <c r="G6" i="5"/>
  <c r="I6" i="5" s="1"/>
  <c r="G4" i="5"/>
  <c r="I4" i="5" s="1"/>
  <c r="G17" i="5"/>
  <c r="I17" i="5" s="1"/>
  <c r="G4" i="9"/>
  <c r="G5" i="9"/>
  <c r="G6" i="9"/>
  <c r="G7" i="9"/>
  <c r="G8" i="9"/>
  <c r="G14" i="9"/>
  <c r="G15" i="9"/>
  <c r="G16" i="9"/>
  <c r="G17" i="9"/>
  <c r="G18" i="9"/>
  <c r="G19" i="9"/>
  <c r="G20" i="9"/>
  <c r="G21" i="9"/>
  <c r="G22" i="9"/>
  <c r="G23" i="9"/>
  <c r="G24" i="9"/>
  <c r="F11" i="9"/>
  <c r="G9" i="9" s="1"/>
  <c r="I11" i="8"/>
  <c r="G11" i="8"/>
  <c r="F4" i="2"/>
  <c r="G6" i="2" s="1"/>
  <c r="I6" i="2" s="1"/>
  <c r="G7" i="8"/>
  <c r="G8" i="8"/>
  <c r="G9" i="8"/>
  <c r="G10" i="8"/>
  <c r="G12" i="8"/>
  <c r="F3" i="8"/>
  <c r="G16" i="8" s="1"/>
  <c r="G13" i="9" l="1"/>
  <c r="G3" i="9"/>
  <c r="G12" i="9"/>
  <c r="G27" i="9"/>
  <c r="I27" i="9" s="1"/>
  <c r="G11" i="9"/>
  <c r="I11" i="9" s="1"/>
  <c r="G14" i="8"/>
  <c r="I14" i="8" s="1"/>
  <c r="G26" i="9"/>
  <c r="G10" i="9"/>
  <c r="G13" i="8"/>
  <c r="I13" i="8" s="1"/>
  <c r="G25" i="9"/>
  <c r="I25" i="9" s="1"/>
  <c r="I24" i="9"/>
  <c r="I13" i="9"/>
  <c r="I12" i="9"/>
  <c r="I5" i="9"/>
  <c r="I6" i="9"/>
  <c r="I7" i="9"/>
  <c r="I8" i="9"/>
  <c r="I9" i="9"/>
  <c r="I17" i="9"/>
  <c r="I20" i="9"/>
  <c r="I22" i="9"/>
  <c r="I23" i="9"/>
  <c r="I16" i="9"/>
  <c r="I10" i="9"/>
  <c r="I18" i="9"/>
  <c r="I26" i="9"/>
  <c r="I4" i="9"/>
  <c r="I21" i="9"/>
  <c r="I14" i="9"/>
  <c r="I3" i="9"/>
  <c r="I15" i="9"/>
  <c r="I19" i="9"/>
  <c r="G19" i="2"/>
  <c r="I19" i="2" s="1"/>
  <c r="G18" i="2"/>
  <c r="I18" i="2" s="1"/>
  <c r="G17" i="2"/>
  <c r="I17" i="2" s="1"/>
  <c r="G11" i="2"/>
  <c r="I11" i="2" s="1"/>
  <c r="G5" i="2"/>
  <c r="I5" i="2" s="1"/>
  <c r="G3" i="2"/>
  <c r="I3" i="2" s="1"/>
  <c r="G20" i="2"/>
  <c r="I20" i="2" s="1"/>
  <c r="G15" i="2"/>
  <c r="I15" i="2" s="1"/>
  <c r="G14" i="2"/>
  <c r="I14" i="2" s="1"/>
  <c r="G16" i="2"/>
  <c r="I16" i="2" s="1"/>
  <c r="G13" i="2"/>
  <c r="I13" i="2" s="1"/>
  <c r="G12" i="2"/>
  <c r="I12" i="2" s="1"/>
  <c r="G10" i="2"/>
  <c r="I10" i="2" s="1"/>
  <c r="G9" i="2"/>
  <c r="I9" i="2" s="1"/>
  <c r="G8" i="2"/>
  <c r="I8" i="2" s="1"/>
  <c r="G22" i="2"/>
  <c r="I22" i="2" s="1"/>
  <c r="G7" i="2"/>
  <c r="I7" i="2" s="1"/>
  <c r="G4" i="2"/>
  <c r="I4" i="2" s="1"/>
  <c r="G27" i="2"/>
  <c r="I27" i="2" s="1"/>
  <c r="G26" i="2"/>
  <c r="I26" i="2" s="1"/>
  <c r="G25" i="2"/>
  <c r="I25" i="2" s="1"/>
  <c r="G24" i="2"/>
  <c r="I24" i="2" s="1"/>
  <c r="G23" i="2"/>
  <c r="I23" i="2" s="1"/>
  <c r="G21" i="2"/>
  <c r="I21" i="2" s="1"/>
  <c r="G15" i="8"/>
  <c r="I15" i="8" s="1"/>
  <c r="G6" i="8"/>
  <c r="I6" i="8" s="1"/>
  <c r="G4" i="8"/>
  <c r="I4" i="8" s="1"/>
  <c r="G3" i="8"/>
  <c r="I3" i="8" s="1"/>
  <c r="G17" i="8"/>
  <c r="I17" i="8" s="1"/>
  <c r="G5" i="8"/>
  <c r="I5" i="8" s="1"/>
  <c r="I10" i="8"/>
  <c r="I12" i="8"/>
  <c r="I9" i="8"/>
  <c r="I16" i="8"/>
  <c r="I7" i="8"/>
  <c r="I8" i="8"/>
  <c r="F4" i="7"/>
  <c r="G7" i="7" l="1"/>
  <c r="G11" i="7"/>
  <c r="I11" i="7" s="1"/>
  <c r="G3" i="7"/>
  <c r="I3" i="7" s="1"/>
  <c r="G16" i="7"/>
  <c r="I16" i="7" s="1"/>
  <c r="G17" i="7"/>
  <c r="G15" i="7"/>
  <c r="I15" i="7" s="1"/>
  <c r="G14" i="7"/>
  <c r="I14" i="7" s="1"/>
  <c r="G6" i="7"/>
  <c r="I6" i="7" s="1"/>
  <c r="G13" i="7"/>
  <c r="I13" i="7" s="1"/>
  <c r="G12" i="7"/>
  <c r="I12" i="7" s="1"/>
  <c r="G4" i="7"/>
  <c r="I4" i="7" s="1"/>
  <c r="G10" i="7"/>
  <c r="I10" i="7" s="1"/>
  <c r="G9" i="7"/>
  <c r="I9" i="7" s="1"/>
  <c r="G5" i="7"/>
  <c r="I5" i="7" s="1"/>
  <c r="G8" i="7"/>
  <c r="I8" i="7" s="1"/>
  <c r="I17" i="7"/>
  <c r="I7" i="7"/>
</calcChain>
</file>

<file path=xl/sharedStrings.xml><?xml version="1.0" encoding="utf-8"?>
<sst xmlns="http://schemas.openxmlformats.org/spreadsheetml/2006/main" count="427" uniqueCount="122">
  <si>
    <t>LINEA</t>
  </si>
  <si>
    <t>NOMBRE</t>
  </si>
  <si>
    <t>Z_IGN2021</t>
  </si>
  <si>
    <t>Z_ACUA2012</t>
  </si>
  <si>
    <t>SC-05</t>
  </si>
  <si>
    <t>843001</t>
  </si>
  <si>
    <t>Sj-02</t>
  </si>
  <si>
    <t>843010</t>
  </si>
  <si>
    <t>Sj-04</t>
  </si>
  <si>
    <t>843012</t>
  </si>
  <si>
    <t>Sj-05</t>
  </si>
  <si>
    <t>Dlb-01</t>
  </si>
  <si>
    <t>843025</t>
  </si>
  <si>
    <t>Dlb-04</t>
  </si>
  <si>
    <t>843029</t>
  </si>
  <si>
    <t>Ang-02</t>
  </si>
  <si>
    <t>843004R</t>
  </si>
  <si>
    <t>Ang-03</t>
  </si>
  <si>
    <t>843005R</t>
  </si>
  <si>
    <t>Sj-01</t>
  </si>
  <si>
    <t>Sj-10</t>
  </si>
  <si>
    <t>843022R</t>
  </si>
  <si>
    <t>Sj-11</t>
  </si>
  <si>
    <t>843023R</t>
  </si>
  <si>
    <t>Apl-04</t>
  </si>
  <si>
    <t>844001</t>
  </si>
  <si>
    <t>Apl-05</t>
  </si>
  <si>
    <t>844002</t>
  </si>
  <si>
    <t>Apl-07</t>
  </si>
  <si>
    <t>844005</t>
  </si>
  <si>
    <t>Apl-10</t>
  </si>
  <si>
    <t>844010</t>
  </si>
  <si>
    <t>Apl-15</t>
  </si>
  <si>
    <t>844017</t>
  </si>
  <si>
    <t>Apl-06</t>
  </si>
  <si>
    <t>844003R</t>
  </si>
  <si>
    <t>Apl-12</t>
  </si>
  <si>
    <t>844014R</t>
  </si>
  <si>
    <t>SC-06</t>
  </si>
  <si>
    <t>1843001</t>
  </si>
  <si>
    <t>SC-11</t>
  </si>
  <si>
    <t>1843006</t>
  </si>
  <si>
    <t>SC-04</t>
  </si>
  <si>
    <t>2843002</t>
  </si>
  <si>
    <t>SC-03</t>
  </si>
  <si>
    <t>2843004</t>
  </si>
  <si>
    <t>SC-02</t>
  </si>
  <si>
    <t>Amp-01</t>
  </si>
  <si>
    <t>2843007</t>
  </si>
  <si>
    <t>Canal-05</t>
  </si>
  <si>
    <t>2843010</t>
  </si>
  <si>
    <t>Canal-06</t>
  </si>
  <si>
    <t>2843011</t>
  </si>
  <si>
    <t>Canal-07</t>
  </si>
  <si>
    <t>2843012</t>
  </si>
  <si>
    <t>Canal-08</t>
  </si>
  <si>
    <t>2843014</t>
  </si>
  <si>
    <t>Canal-11</t>
  </si>
  <si>
    <t>2843016</t>
  </si>
  <si>
    <t>Canal-13</t>
  </si>
  <si>
    <t>2843019</t>
  </si>
  <si>
    <t>Canal-18</t>
  </si>
  <si>
    <t>2843025</t>
  </si>
  <si>
    <t>Dlb-11</t>
  </si>
  <si>
    <t>3843020</t>
  </si>
  <si>
    <t>Dlb-12</t>
  </si>
  <si>
    <t>3843021</t>
  </si>
  <si>
    <t>Dlb-mareo-baix@</t>
  </si>
  <si>
    <t>3843023</t>
  </si>
  <si>
    <t>Dlb-10</t>
  </si>
  <si>
    <t>3843019R</t>
  </si>
  <si>
    <t>Mgj-03</t>
  </si>
  <si>
    <t>4843003</t>
  </si>
  <si>
    <t>Mgj-06</t>
  </si>
  <si>
    <t>4843006</t>
  </si>
  <si>
    <t>Mgj-09</t>
  </si>
  <si>
    <t>4843011</t>
  </si>
  <si>
    <t>Mgj-04</t>
  </si>
  <si>
    <t>4843004R</t>
  </si>
  <si>
    <t>Mgj-05</t>
  </si>
  <si>
    <t>4843005R</t>
  </si>
  <si>
    <t>Mgj-08</t>
  </si>
  <si>
    <t>4843010R</t>
  </si>
  <si>
    <t>Ang-05</t>
  </si>
  <si>
    <t>5843001</t>
  </si>
  <si>
    <t>ICC 253162015</t>
  </si>
  <si>
    <t>5843009</t>
  </si>
  <si>
    <t>ICC 254161015</t>
  </si>
  <si>
    <t>5843018</t>
  </si>
  <si>
    <t>Ang-06</t>
  </si>
  <si>
    <t>5843002R</t>
  </si>
  <si>
    <t>Pn-03</t>
  </si>
  <si>
    <t>5843012R</t>
  </si>
  <si>
    <t>Pn-05</t>
  </si>
  <si>
    <t>5843014R</t>
  </si>
  <si>
    <t>Pn-06</t>
  </si>
  <si>
    <t>5843017R</t>
  </si>
  <si>
    <t>Buda-01</t>
  </si>
  <si>
    <t>5843019R</t>
  </si>
  <si>
    <t>Buda-02</t>
  </si>
  <si>
    <t>5843020R</t>
  </si>
  <si>
    <t>Buda-04</t>
  </si>
  <si>
    <t>5843024R</t>
  </si>
  <si>
    <t>843009R</t>
  </si>
  <si>
    <t>PUNTO</t>
  </si>
  <si>
    <t>DIF ORIGEN</t>
  </si>
  <si>
    <t>IGN</t>
  </si>
  <si>
    <t>DIFERENCIAS</t>
  </si>
  <si>
    <t>TORTOSA - AMPOSTA - IRTA - LAGUNA LA TANCADA</t>
  </si>
  <si>
    <t>TORTOSA - AMPOSTA - SAN CARLOS</t>
  </si>
  <si>
    <t>AMPOLLA - DELTEBRE - RIUMAR</t>
  </si>
  <si>
    <t>S20 = Apl-02</t>
  </si>
  <si>
    <t>AMPOLLA - DELTEBRE - SAN CARLOS</t>
  </si>
  <si>
    <t>SAN CARLOS - DELTEBRE - RIUMAR</t>
  </si>
  <si>
    <t>Z_ACUA2012 (ORIGEN  2843025)</t>
  </si>
  <si>
    <t xml:space="preserve"> </t>
  </si>
  <si>
    <t>Z_ACUA2012 (ORIGEN  2843019)</t>
  </si>
  <si>
    <t>CSHE 727 =Amp-02</t>
  </si>
  <si>
    <t>Z_ACUA2012 (ORIGEN  844017)</t>
  </si>
  <si>
    <t>Z_ACUA2012 (ORIGEN 1843006)</t>
  </si>
  <si>
    <t>PROMEDIO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</si>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</sst>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 wrapText="1"/>
    </xf>
    <xf numFmtId="1" fontId="0" fillId="34" borderId="0" xfId="0" applyNumberFormat="1" applyFill="1" applyAlignment="1">
      <alignment horizontal="center" vertical="center"/>
    </xf>
    <xf numFmtId="165" fontId="0" fillId="34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0" xfId="0" applyBorder="1"/>
    <xf numFmtId="165" fontId="0" fillId="0" borderId="0" xfId="0" applyNumberFormat="1" applyBorder="1" applyAlignment="1">
      <alignment horizontal="center" vertical="center"/>
    </xf>
    <xf numFmtId="165" fontId="0" fillId="35" borderId="0" xfId="0" applyNumberFormat="1" applyFill="1" applyAlignment="1">
      <alignment horizontal="center" vertical="center"/>
    </xf>
    <xf numFmtId="164" fontId="16" fillId="33" borderId="0" xfId="0" applyNumberFormat="1" applyFont="1" applyFill="1" applyAlignment="1">
      <alignment horizontal="left" vertical="center"/>
    </xf>
    <xf numFmtId="1" fontId="16" fillId="33" borderId="0" xfId="0" applyNumberFormat="1" applyFont="1" applyFill="1" applyAlignment="1">
      <alignment horizontal="left" vertical="center"/>
    </xf>
    <xf numFmtId="165" fontId="0" fillId="34" borderId="0" xfId="0" applyNumberFormat="1" applyFill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DIFERENCIAS PUNTOS ACUAMED 2012</a:t>
            </a:r>
            <a:r>
              <a:rPr lang="en-US" baseline="0"/>
              <a:t> - ORIGEN ROQUETES (2843025)</a:t>
            </a:r>
          </a:p>
          <a:p>
            <a:pPr>
              <a:defRPr/>
            </a:pPr>
            <a:r>
              <a:rPr lang="en-US" baseline="0"/>
              <a:t>TORTOSA - AMPOSTA - SAN CARLOS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827915927956307E-2"/>
          <c:y val="0.14669601128767523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'LINEA 1 - ORIGEN ROQUETES 1'!$H$2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'LINEA 1 - ORIGEN ROQUETES 1'!$C$3:$C$17</c:f>
              <c:strCache>
                <c:ptCount val="1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1843001</c:v>
                </c:pt>
                <c:pt idx="14">
                  <c:v>1843006</c:v>
                </c:pt>
              </c:strCache>
            </c:strRef>
          </c:cat>
          <c:val>
            <c:numRef>
              <c:f>'LINEA 1 - ORIGEN ROQUETES 1'!$H$3:$H$17</c:f>
              <c:numCache>
                <c:formatCode>0.000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8F-4478-B618-6B7E4BF21D77}"/>
            </c:ext>
          </c:extLst>
        </c:ser>
        <c:ser>
          <c:idx val="1"/>
          <c:order val="1"/>
          <c:tx>
            <c:strRef>
              <c:f>'LINEA 1 - ORIGEN ROQUETES 1'!$I$2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'LINEA 1 - ORIGEN ROQUETES 1'!$C$3:$C$17</c:f>
              <c:strCache>
                <c:ptCount val="1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1843001</c:v>
                </c:pt>
                <c:pt idx="14">
                  <c:v>1843006</c:v>
                </c:pt>
              </c:strCache>
            </c:strRef>
          </c:cat>
          <c:val>
            <c:numRef>
              <c:f>'LINEA 1 - ORIGEN ROQUETES 1'!$I$3:$I$17</c:f>
              <c:numCache>
                <c:formatCode>0.000</c:formatCode>
                <c:ptCount val="15"/>
                <c:pt idx="0">
                  <c:v>0</c:v>
                </c:pt>
                <c:pt idx="1">
                  <c:v>-1.8889778559999293E-2</c:v>
                </c:pt>
                <c:pt idx="2">
                  <c:v>-1.4368949539999676E-2</c:v>
                </c:pt>
                <c:pt idx="3">
                  <c:v>-2.1039768339999654E-2</c:v>
                </c:pt>
                <c:pt idx="4">
                  <c:v>-3.6902293179999823E-2</c:v>
                </c:pt>
                <c:pt idx="5">
                  <c:v>-2.3946414390000115E-2</c:v>
                </c:pt>
                <c:pt idx="6">
                  <c:v>-2.0614262159999619E-2</c:v>
                </c:pt>
                <c:pt idx="7">
                  <c:v>-1.2766262360001335E-2</c:v>
                </c:pt>
                <c:pt idx="8">
                  <c:v>-2.4290701056774999E-2</c:v>
                </c:pt>
                <c:pt idx="9">
                  <c:v>-2.0508977339999568E-2</c:v>
                </c:pt>
                <c:pt idx="10">
                  <c:v>-1.8545432249998939E-2</c:v>
                </c:pt>
                <c:pt idx="11">
                  <c:v>-2.5564696299999135E-2</c:v>
                </c:pt>
                <c:pt idx="12">
                  <c:v>-1.8934992619999313E-2</c:v>
                </c:pt>
                <c:pt idx="13">
                  <c:v>-6.701680469999971E-2</c:v>
                </c:pt>
                <c:pt idx="14">
                  <c:v>-1.8617183539999083E-2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8F-4478-B618-6B7E4BF21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ax val="2.5000000000000005E-2"/>
          <c:min val="-7.0000000000000007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 w="28575"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1851903486338558"/>
          <c:h val="8.42517173077614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DIFERENCIAS PUNTOS ACUAMED 2012</a:t>
            </a:r>
            <a:r>
              <a:rPr lang="en-US" baseline="0"/>
              <a:t> - ORIGEN ROQUETES (2843019)</a:t>
            </a:r>
          </a:p>
          <a:p>
            <a:pPr>
              <a:defRPr/>
            </a:pPr>
            <a:r>
              <a:rPr lang="en-US" baseline="0"/>
              <a:t>TORTOSA - AMPOSTA - SAN CARLOS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827915927956307E-2"/>
          <c:y val="0.14669601128767523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'LINEA 1 - ORIGEN ROQUETES 2'!$H$2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'LINEA 1 - ORIGEN ROQUETES 2'!$C$3:$C$17</c:f>
              <c:strCache>
                <c:ptCount val="1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1843001</c:v>
                </c:pt>
                <c:pt idx="14">
                  <c:v>1843006</c:v>
                </c:pt>
              </c:strCache>
            </c:strRef>
          </c:cat>
          <c:val>
            <c:numRef>
              <c:f>'LINEA 1 - ORIGEN ROQUETES 2'!$H$3:$H$17</c:f>
              <c:numCache>
                <c:formatCode>0.000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6C-40C9-9219-E79A08B7F56C}"/>
            </c:ext>
          </c:extLst>
        </c:ser>
        <c:ser>
          <c:idx val="1"/>
          <c:order val="1"/>
          <c:tx>
            <c:strRef>
              <c:f>'LINEA 1 - ORIGEN ROQUETES 2'!$I$2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'LINEA 1 - ORIGEN ROQUETES 2'!$C$3:$C$17</c:f>
              <c:strCache>
                <c:ptCount val="1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1843001</c:v>
                </c:pt>
                <c:pt idx="14">
                  <c:v>1843006</c:v>
                </c:pt>
              </c:strCache>
            </c:strRef>
          </c:cat>
          <c:val>
            <c:numRef>
              <c:f>'LINEA 1 - ORIGEN ROQUETES 2'!$I$3:$I$17</c:f>
              <c:numCache>
                <c:formatCode>0.000</c:formatCode>
                <c:ptCount val="15"/>
                <c:pt idx="0">
                  <c:v>1.8889778559999293E-2</c:v>
                </c:pt>
                <c:pt idx="1">
                  <c:v>0</c:v>
                </c:pt>
                <c:pt idx="2">
                  <c:v>4.5208290199996171E-3</c:v>
                </c:pt>
                <c:pt idx="3">
                  <c:v>-2.1499897800003609E-3</c:v>
                </c:pt>
                <c:pt idx="4">
                  <c:v>-1.801251462000053E-2</c:v>
                </c:pt>
                <c:pt idx="5">
                  <c:v>-5.0566358300008218E-3</c:v>
                </c:pt>
                <c:pt idx="6">
                  <c:v>-1.7244836000003261E-3</c:v>
                </c:pt>
                <c:pt idx="7">
                  <c:v>6.1235161999988463E-3</c:v>
                </c:pt>
                <c:pt idx="8">
                  <c:v>-5.4009224967757063E-3</c:v>
                </c:pt>
                <c:pt idx="9">
                  <c:v>-1.619198780000275E-3</c:v>
                </c:pt>
                <c:pt idx="10">
                  <c:v>3.4434631000035409E-4</c:v>
                </c:pt>
                <c:pt idx="11">
                  <c:v>-6.6749177399998416E-3</c:v>
                </c:pt>
                <c:pt idx="12">
                  <c:v>-4.5214060000020595E-5</c:v>
                </c:pt>
                <c:pt idx="13">
                  <c:v>-4.8127026140000417E-2</c:v>
                </c:pt>
                <c:pt idx="14">
                  <c:v>2.725950200002103E-4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6C-40C9-9219-E79A08B7F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1851903486338558"/>
          <c:h val="8.42517173077614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DIFERENCIAS PUNTOS ACUAMED 2012</a:t>
            </a:r>
            <a:r>
              <a:rPr lang="en-US" baseline="0"/>
              <a:t> - ORIGEN AMPOSTA (2843006)</a:t>
            </a:r>
          </a:p>
          <a:p>
            <a:pPr>
              <a:defRPr/>
            </a:pPr>
            <a:r>
              <a:rPr lang="en-US" baseline="0"/>
              <a:t>TORTOSA - AMPOSTA - SAN CARLOS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827915927956307E-2"/>
          <c:y val="0.14669601128767523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'LINEA 1 - ORIGEN AMPOSTA'!$H$2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'LINEA 1 - ORIGEN AMPOSTA'!$C$3:$C$17</c:f>
              <c:strCache>
                <c:ptCount val="1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1843001</c:v>
                </c:pt>
                <c:pt idx="14">
                  <c:v>1843006</c:v>
                </c:pt>
              </c:strCache>
            </c:strRef>
          </c:cat>
          <c:val>
            <c:numRef>
              <c:f>'LINEA 1 - ORIGEN AMPOSTA'!$H$3:$H$17</c:f>
              <c:numCache>
                <c:formatCode>0.000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BC-4661-88C6-95D6888883C3}"/>
            </c:ext>
          </c:extLst>
        </c:ser>
        <c:ser>
          <c:idx val="1"/>
          <c:order val="1"/>
          <c:tx>
            <c:strRef>
              <c:f>'LINEA 1 - ORIGEN AMPOSTA'!$I$2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'LINEA 1 - ORIGEN AMPOSTA'!$C$3:$C$17</c:f>
              <c:strCache>
                <c:ptCount val="1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1843001</c:v>
                </c:pt>
                <c:pt idx="14">
                  <c:v>1843006</c:v>
                </c:pt>
              </c:strCache>
            </c:strRef>
          </c:cat>
          <c:val>
            <c:numRef>
              <c:f>'LINEA 1 - ORIGEN AMPOSTA'!$I$3:$I$17</c:f>
              <c:numCache>
                <c:formatCode>0.000</c:formatCode>
                <c:ptCount val="15"/>
                <c:pt idx="0">
                  <c:v>2.4290701056774999E-2</c:v>
                </c:pt>
                <c:pt idx="1">
                  <c:v>5.4009224967757063E-3</c:v>
                </c:pt>
                <c:pt idx="2">
                  <c:v>9.9217515167753234E-3</c:v>
                </c:pt>
                <c:pt idx="3">
                  <c:v>3.2509327167753455E-3</c:v>
                </c:pt>
                <c:pt idx="4">
                  <c:v>-1.2611592123224824E-2</c:v>
                </c:pt>
                <c:pt idx="5">
                  <c:v>3.4428666677488451E-4</c:v>
                </c:pt>
                <c:pt idx="6">
                  <c:v>3.6764388967753803E-3</c:v>
                </c:pt>
                <c:pt idx="7">
                  <c:v>1.1524438696774553E-2</c:v>
                </c:pt>
                <c:pt idx="8">
                  <c:v>0</c:v>
                </c:pt>
                <c:pt idx="9">
                  <c:v>3.7817237167754314E-3</c:v>
                </c:pt>
                <c:pt idx="10">
                  <c:v>5.7452688067760604E-3</c:v>
                </c:pt>
                <c:pt idx="11">
                  <c:v>-1.2739952432241353E-3</c:v>
                </c:pt>
                <c:pt idx="12">
                  <c:v>5.3557084367756858E-3</c:v>
                </c:pt>
                <c:pt idx="13">
                  <c:v>-4.2726103643224711E-2</c:v>
                </c:pt>
                <c:pt idx="14">
                  <c:v>5.6735175167759166E-3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BC-4661-88C6-95D688888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1851903486338558"/>
          <c:h val="8.42517173077614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DIFERENCIAS PUNTOS ACUAMED 2012</a:t>
            </a:r>
            <a:r>
              <a:rPr lang="en-US" baseline="0"/>
              <a:t> - ORIGEN ROQUETES (2843019)</a:t>
            </a:r>
          </a:p>
          <a:p>
            <a:pPr>
              <a:defRPr/>
            </a:pPr>
            <a:r>
              <a:rPr lang="en-US" baseline="0"/>
              <a:t>TORTOSA - AMPOSTA - IRTA - LAGUNA TANCADA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827915927956307E-2"/>
          <c:y val="0.14669601128767523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'LINEA 2 - ORIGEN ROQUETES 2'!$H$2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'LINEA 2 - ORIGEN ROQUETES 2'!$C$3:$C$27</c:f>
              <c:strCache>
                <c:ptCount val="2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843004R</c:v>
                </c:pt>
                <c:pt idx="14">
                  <c:v>843005R</c:v>
                </c:pt>
                <c:pt idx="15">
                  <c:v>5843001</c:v>
                </c:pt>
                <c:pt idx="16">
                  <c:v>5843002R</c:v>
                </c:pt>
                <c:pt idx="17">
                  <c:v>5843009</c:v>
                </c:pt>
                <c:pt idx="18">
                  <c:v>5843012R</c:v>
                </c:pt>
                <c:pt idx="19">
                  <c:v>5843014R</c:v>
                </c:pt>
                <c:pt idx="20">
                  <c:v>5843017R</c:v>
                </c:pt>
                <c:pt idx="21">
                  <c:v>5843018</c:v>
                </c:pt>
                <c:pt idx="22">
                  <c:v>5843019R</c:v>
                </c:pt>
                <c:pt idx="23">
                  <c:v>5843020R</c:v>
                </c:pt>
                <c:pt idx="24">
                  <c:v>5843024R</c:v>
                </c:pt>
              </c:strCache>
            </c:strRef>
          </c:cat>
          <c:val>
            <c:numRef>
              <c:f>'LINEA 2 - ORIGEN ROQUETES 2'!$H$3:$H$27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9A-46EC-AE2D-0AD952CA946C}"/>
            </c:ext>
          </c:extLst>
        </c:ser>
        <c:ser>
          <c:idx val="1"/>
          <c:order val="1"/>
          <c:tx>
            <c:strRef>
              <c:f>'LINEA 2 - ORIGEN ROQUETES 2'!$I$2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'LINEA 2 - ORIGEN ROQUETES 2'!$C$3:$C$27</c:f>
              <c:strCache>
                <c:ptCount val="2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843004R</c:v>
                </c:pt>
                <c:pt idx="14">
                  <c:v>843005R</c:v>
                </c:pt>
                <c:pt idx="15">
                  <c:v>5843001</c:v>
                </c:pt>
                <c:pt idx="16">
                  <c:v>5843002R</c:v>
                </c:pt>
                <c:pt idx="17">
                  <c:v>5843009</c:v>
                </c:pt>
                <c:pt idx="18">
                  <c:v>5843012R</c:v>
                </c:pt>
                <c:pt idx="19">
                  <c:v>5843014R</c:v>
                </c:pt>
                <c:pt idx="20">
                  <c:v>5843017R</c:v>
                </c:pt>
                <c:pt idx="21">
                  <c:v>5843018</c:v>
                </c:pt>
                <c:pt idx="22">
                  <c:v>5843019R</c:v>
                </c:pt>
                <c:pt idx="23">
                  <c:v>5843020R</c:v>
                </c:pt>
                <c:pt idx="24">
                  <c:v>5843024R</c:v>
                </c:pt>
              </c:strCache>
            </c:strRef>
          </c:cat>
          <c:val>
            <c:numRef>
              <c:f>'LINEA 2 - ORIGEN ROQUETES 2'!$I$3:$I$27</c:f>
              <c:numCache>
                <c:formatCode>0.000</c:formatCode>
                <c:ptCount val="25"/>
                <c:pt idx="0">
                  <c:v>1.8889778559999293E-2</c:v>
                </c:pt>
                <c:pt idx="1">
                  <c:v>0</c:v>
                </c:pt>
                <c:pt idx="2">
                  <c:v>4.5208290199996171E-3</c:v>
                </c:pt>
                <c:pt idx="3">
                  <c:v>-2.1499897800003609E-3</c:v>
                </c:pt>
                <c:pt idx="4">
                  <c:v>-1.801251462000053E-2</c:v>
                </c:pt>
                <c:pt idx="5">
                  <c:v>-5.0566358300008218E-3</c:v>
                </c:pt>
                <c:pt idx="6">
                  <c:v>-1.7244836000003261E-3</c:v>
                </c:pt>
                <c:pt idx="7">
                  <c:v>6.1235161999988463E-3</c:v>
                </c:pt>
                <c:pt idx="8">
                  <c:v>-5.4009224967757063E-3</c:v>
                </c:pt>
                <c:pt idx="9">
                  <c:v>-1.619198780000275E-3</c:v>
                </c:pt>
                <c:pt idx="10">
                  <c:v>3.4434631000035409E-4</c:v>
                </c:pt>
                <c:pt idx="11">
                  <c:v>-6.6749177399998416E-3</c:v>
                </c:pt>
                <c:pt idx="12">
                  <c:v>-4.5214060000020595E-5</c:v>
                </c:pt>
                <c:pt idx="13">
                  <c:v>-2.3247853430000021E-2</c:v>
                </c:pt>
                <c:pt idx="14">
                  <c:v>-9.0778452699997736E-3</c:v>
                </c:pt>
                <c:pt idx="15">
                  <c:v>-7.2579244900001783E-3</c:v>
                </c:pt>
                <c:pt idx="16">
                  <c:v>-8.8354696100001462E-3</c:v>
                </c:pt>
                <c:pt idx="17">
                  <c:v>-1.3935016950000101E-2</c:v>
                </c:pt>
                <c:pt idx="18">
                  <c:v>-1.2688918450000086E-2</c:v>
                </c:pt>
                <c:pt idx="19">
                  <c:v>-1.4869105050000053E-2</c:v>
                </c:pt>
                <c:pt idx="20">
                  <c:v>-2.471766482000004E-2</c:v>
                </c:pt>
                <c:pt idx="21">
                  <c:v>-1.8856600500000376E-2</c:v>
                </c:pt>
                <c:pt idx="22">
                  <c:v>-2.8753453710000043E-2</c:v>
                </c:pt>
                <c:pt idx="23">
                  <c:v>-4.6157355210000084E-2</c:v>
                </c:pt>
                <c:pt idx="24">
                  <c:v>-4.9433082836000009E-2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9A-46EC-AE2D-0AD952CA9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0972503560119119"/>
          <c:h val="0.10039440760511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DIFERENCIAS PUNTOS ACUAMED 2012</a:t>
            </a:r>
            <a:r>
              <a:rPr lang="en-US" baseline="0"/>
              <a:t> - ORIGEN AMPOSTA (2843006)</a:t>
            </a:r>
          </a:p>
          <a:p>
            <a:pPr>
              <a:defRPr/>
            </a:pPr>
            <a:r>
              <a:rPr lang="en-US" baseline="0"/>
              <a:t>TORTOSA - AMPOSTA - IRTA - LAGUNA TANCADA</a:t>
            </a:r>
            <a:endParaRPr lang="en-US"/>
          </a:p>
        </c:rich>
      </c:tx>
      <c:layout>
        <c:manualLayout>
          <c:xMode val="edge"/>
          <c:yMode val="edge"/>
          <c:x val="0.31584703116494323"/>
          <c:y val="9.454950634486746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827915927956307E-2"/>
          <c:y val="0.14669601128767523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'LINEA 2 - ORIGEN AMPOSTA'!$H$2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'LINEA 2 - ORIGEN AMPOSTA'!$C$3:$C$27</c:f>
              <c:strCache>
                <c:ptCount val="2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843004R</c:v>
                </c:pt>
                <c:pt idx="14">
                  <c:v>843005R</c:v>
                </c:pt>
                <c:pt idx="15">
                  <c:v>5843001</c:v>
                </c:pt>
                <c:pt idx="16">
                  <c:v>5843002R</c:v>
                </c:pt>
                <c:pt idx="17">
                  <c:v>5843009</c:v>
                </c:pt>
                <c:pt idx="18">
                  <c:v>5843012R</c:v>
                </c:pt>
                <c:pt idx="19">
                  <c:v>5843014R</c:v>
                </c:pt>
                <c:pt idx="20">
                  <c:v>5843017R</c:v>
                </c:pt>
                <c:pt idx="21">
                  <c:v>5843018</c:v>
                </c:pt>
                <c:pt idx="22">
                  <c:v>5843019R</c:v>
                </c:pt>
                <c:pt idx="23">
                  <c:v>5843020R</c:v>
                </c:pt>
                <c:pt idx="24">
                  <c:v>5843024R</c:v>
                </c:pt>
              </c:strCache>
            </c:strRef>
          </c:cat>
          <c:val>
            <c:numRef>
              <c:f>'LINEA 2 - ORIGEN AMPOSTA'!$H$3:$H$27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FC-4714-A452-3944113ECA9C}"/>
            </c:ext>
          </c:extLst>
        </c:ser>
        <c:ser>
          <c:idx val="1"/>
          <c:order val="1"/>
          <c:tx>
            <c:strRef>
              <c:f>'LINEA 2 - ORIGEN AMPOSTA'!$I$2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'LINEA 2 - ORIGEN AMPOSTA'!$C$3:$C$27</c:f>
              <c:strCache>
                <c:ptCount val="2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843004R</c:v>
                </c:pt>
                <c:pt idx="14">
                  <c:v>843005R</c:v>
                </c:pt>
                <c:pt idx="15">
                  <c:v>5843001</c:v>
                </c:pt>
                <c:pt idx="16">
                  <c:v>5843002R</c:v>
                </c:pt>
                <c:pt idx="17">
                  <c:v>5843009</c:v>
                </c:pt>
                <c:pt idx="18">
                  <c:v>5843012R</c:v>
                </c:pt>
                <c:pt idx="19">
                  <c:v>5843014R</c:v>
                </c:pt>
                <c:pt idx="20">
                  <c:v>5843017R</c:v>
                </c:pt>
                <c:pt idx="21">
                  <c:v>5843018</c:v>
                </c:pt>
                <c:pt idx="22">
                  <c:v>5843019R</c:v>
                </c:pt>
                <c:pt idx="23">
                  <c:v>5843020R</c:v>
                </c:pt>
                <c:pt idx="24">
                  <c:v>5843024R</c:v>
                </c:pt>
              </c:strCache>
            </c:strRef>
          </c:cat>
          <c:val>
            <c:numRef>
              <c:f>'LINEA 2 - ORIGEN AMPOSTA'!$I$3:$I$27</c:f>
              <c:numCache>
                <c:formatCode>0.000</c:formatCode>
                <c:ptCount val="25"/>
                <c:pt idx="0">
                  <c:v>2.4290701056774999E-2</c:v>
                </c:pt>
                <c:pt idx="1">
                  <c:v>5.4009224967757063E-3</c:v>
                </c:pt>
                <c:pt idx="2">
                  <c:v>9.9217515167753234E-3</c:v>
                </c:pt>
                <c:pt idx="3">
                  <c:v>3.2509327167753455E-3</c:v>
                </c:pt>
                <c:pt idx="4">
                  <c:v>-1.2611592123224824E-2</c:v>
                </c:pt>
                <c:pt idx="5">
                  <c:v>3.4428666677488451E-4</c:v>
                </c:pt>
                <c:pt idx="6">
                  <c:v>3.6764388967753803E-3</c:v>
                </c:pt>
                <c:pt idx="7">
                  <c:v>1.1524438696774553E-2</c:v>
                </c:pt>
                <c:pt idx="8">
                  <c:v>0</c:v>
                </c:pt>
                <c:pt idx="9">
                  <c:v>3.7817237167754314E-3</c:v>
                </c:pt>
                <c:pt idx="10">
                  <c:v>5.7452688067760604E-3</c:v>
                </c:pt>
                <c:pt idx="11">
                  <c:v>-1.2739952432241353E-3</c:v>
                </c:pt>
                <c:pt idx="12">
                  <c:v>5.3557084367756858E-3</c:v>
                </c:pt>
                <c:pt idx="13">
                  <c:v>-1.7846930933224314E-2</c:v>
                </c:pt>
                <c:pt idx="14">
                  <c:v>-3.6769227732240672E-3</c:v>
                </c:pt>
                <c:pt idx="15">
                  <c:v>-1.8570019932244719E-3</c:v>
                </c:pt>
                <c:pt idx="16">
                  <c:v>-3.4345471132244398E-3</c:v>
                </c:pt>
                <c:pt idx="17">
                  <c:v>-8.5340944532243945E-3</c:v>
                </c:pt>
                <c:pt idx="18">
                  <c:v>-7.2879959532243799E-3</c:v>
                </c:pt>
                <c:pt idx="19">
                  <c:v>-9.4681825532243469E-3</c:v>
                </c:pt>
                <c:pt idx="20">
                  <c:v>-1.9316742323224334E-2</c:v>
                </c:pt>
                <c:pt idx="21">
                  <c:v>-1.3455678003224669E-2</c:v>
                </c:pt>
                <c:pt idx="22">
                  <c:v>-2.3352531213224337E-2</c:v>
                </c:pt>
                <c:pt idx="23">
                  <c:v>-4.0756432713224378E-2</c:v>
                </c:pt>
                <c:pt idx="24">
                  <c:v>-4.4032160339224302E-2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FC-4714-A452-3944113EC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ax val="2.5000000000000005E-2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0972503560119119"/>
          <c:h val="0.10039440760511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DIFERENCIAS PUNTOS ACUAMED 2012</a:t>
            </a:r>
            <a:r>
              <a:rPr lang="en-US" sz="1200" baseline="0"/>
              <a:t> - ORIGEN PROMEDIO FUERA DEL DELTA (2843025 - 2843006)</a:t>
            </a:r>
          </a:p>
          <a:p>
            <a:pPr>
              <a:defRPr/>
            </a:pPr>
            <a:r>
              <a:rPr lang="en-US" sz="1200" baseline="0"/>
              <a:t>TORTOSA - AMPOSTA - IRTA - LAGUNA TANCADA</a:t>
            </a:r>
            <a:endParaRPr lang="en-US" sz="1200"/>
          </a:p>
        </c:rich>
      </c:tx>
      <c:layout>
        <c:manualLayout>
          <c:xMode val="edge"/>
          <c:yMode val="edge"/>
          <c:x val="0.25825066752497144"/>
          <c:y val="2.5213201691964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2483438217264288E-2"/>
          <c:y val="0.12591487814653188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'LINEA 2 - ORIGEN PROMEDIO'!$I$2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'LINEA 2 - ORIGEN PROMEDIO'!$C$3:$C$27</c:f>
              <c:strCache>
                <c:ptCount val="2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843004R</c:v>
                </c:pt>
                <c:pt idx="14">
                  <c:v>843005R</c:v>
                </c:pt>
                <c:pt idx="15">
                  <c:v>5843001</c:v>
                </c:pt>
                <c:pt idx="16">
                  <c:v>5843002R</c:v>
                </c:pt>
                <c:pt idx="17">
                  <c:v>5843009</c:v>
                </c:pt>
                <c:pt idx="18">
                  <c:v>5843012R</c:v>
                </c:pt>
                <c:pt idx="19">
                  <c:v>5843014R</c:v>
                </c:pt>
                <c:pt idx="20">
                  <c:v>5843017R</c:v>
                </c:pt>
                <c:pt idx="21">
                  <c:v>5843018</c:v>
                </c:pt>
                <c:pt idx="22">
                  <c:v>5843019R</c:v>
                </c:pt>
                <c:pt idx="23">
                  <c:v>5843020R</c:v>
                </c:pt>
                <c:pt idx="24">
                  <c:v>5843024R</c:v>
                </c:pt>
              </c:strCache>
            </c:strRef>
          </c:cat>
          <c:val>
            <c:numRef>
              <c:f>'LINEA 2 - ORIGEN PROMEDIO'!$I$3:$I$27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B4-49B6-9F59-0DDBC66A70C4}"/>
            </c:ext>
          </c:extLst>
        </c:ser>
        <c:ser>
          <c:idx val="1"/>
          <c:order val="1"/>
          <c:tx>
            <c:strRef>
              <c:f>'LINEA 2 - ORIGEN PROMEDIO'!$J$2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'LINEA 2 - ORIGEN PROMEDIO'!$C$3:$C$27</c:f>
              <c:strCache>
                <c:ptCount val="25"/>
                <c:pt idx="0">
                  <c:v>2843025</c:v>
                </c:pt>
                <c:pt idx="1">
                  <c:v>2843019</c:v>
                </c:pt>
                <c:pt idx="2">
                  <c:v>2843016</c:v>
                </c:pt>
                <c:pt idx="3">
                  <c:v>2843014</c:v>
                </c:pt>
                <c:pt idx="4">
                  <c:v>2843012</c:v>
                </c:pt>
                <c:pt idx="5">
                  <c:v>2843011</c:v>
                </c:pt>
                <c:pt idx="6">
                  <c:v>2843010</c:v>
                </c:pt>
                <c:pt idx="7">
                  <c:v>2843007</c:v>
                </c:pt>
                <c:pt idx="8">
                  <c:v>2843006</c:v>
                </c:pt>
                <c:pt idx="9">
                  <c:v>2843004</c:v>
                </c:pt>
                <c:pt idx="10">
                  <c:v>2843004</c:v>
                </c:pt>
                <c:pt idx="11">
                  <c:v>2843002</c:v>
                </c:pt>
                <c:pt idx="12">
                  <c:v>843001</c:v>
                </c:pt>
                <c:pt idx="13">
                  <c:v>843004R</c:v>
                </c:pt>
                <c:pt idx="14">
                  <c:v>843005R</c:v>
                </c:pt>
                <c:pt idx="15">
                  <c:v>5843001</c:v>
                </c:pt>
                <c:pt idx="16">
                  <c:v>5843002R</c:v>
                </c:pt>
                <c:pt idx="17">
                  <c:v>5843009</c:v>
                </c:pt>
                <c:pt idx="18">
                  <c:v>5843012R</c:v>
                </c:pt>
                <c:pt idx="19">
                  <c:v>5843014R</c:v>
                </c:pt>
                <c:pt idx="20">
                  <c:v>5843017R</c:v>
                </c:pt>
                <c:pt idx="21">
                  <c:v>5843018</c:v>
                </c:pt>
                <c:pt idx="22">
                  <c:v>5843019R</c:v>
                </c:pt>
                <c:pt idx="23">
                  <c:v>5843020R</c:v>
                </c:pt>
                <c:pt idx="24">
                  <c:v>5843024R</c:v>
                </c:pt>
              </c:strCache>
            </c:strRef>
          </c:cat>
          <c:val>
            <c:numRef>
              <c:f>'LINEA 2 - ORIGEN PROMEDIO'!$J$3:$J$27</c:f>
              <c:numCache>
                <c:formatCode>0.000</c:formatCode>
                <c:ptCount val="25"/>
                <c:pt idx="0">
                  <c:v>1.9202047731863736E-2</c:v>
                </c:pt>
                <c:pt idx="1">
                  <c:v>3.1226917186444325E-4</c:v>
                </c:pt>
                <c:pt idx="2">
                  <c:v>4.8330981918640603E-3</c:v>
                </c:pt>
                <c:pt idx="3">
                  <c:v>-1.8377206081359176E-3</c:v>
                </c:pt>
                <c:pt idx="4">
                  <c:v>-1.7700245448136087E-2</c:v>
                </c:pt>
                <c:pt idx="5">
                  <c:v>-4.7443666581363786E-3</c:v>
                </c:pt>
                <c:pt idx="6">
                  <c:v>-1.4122144281358828E-3</c:v>
                </c:pt>
                <c:pt idx="7">
                  <c:v>6.4357853718632896E-3</c:v>
                </c:pt>
                <c:pt idx="8">
                  <c:v>-5.0886533249112631E-3</c:v>
                </c:pt>
                <c:pt idx="9">
                  <c:v>-1.3069296081358317E-3</c:v>
                </c:pt>
                <c:pt idx="10">
                  <c:v>6.5661548186479735E-4</c:v>
                </c:pt>
                <c:pt idx="11">
                  <c:v>-6.3626485681353984E-3</c:v>
                </c:pt>
                <c:pt idx="12">
                  <c:v>2.6705511186442266E-4</c:v>
                </c:pt>
                <c:pt idx="13">
                  <c:v>-2.2935584258135577E-2</c:v>
                </c:pt>
                <c:pt idx="14">
                  <c:v>-8.7655760981353303E-3</c:v>
                </c:pt>
                <c:pt idx="15">
                  <c:v>-6.945655318135735E-3</c:v>
                </c:pt>
                <c:pt idx="16">
                  <c:v>-8.5232004381357029E-3</c:v>
                </c:pt>
                <c:pt idx="17">
                  <c:v>-1.3622747778135658E-2</c:v>
                </c:pt>
                <c:pt idx="18">
                  <c:v>-1.2376649278135643E-2</c:v>
                </c:pt>
                <c:pt idx="19">
                  <c:v>-1.455683587813561E-2</c:v>
                </c:pt>
                <c:pt idx="20">
                  <c:v>-2.4405395648135597E-2</c:v>
                </c:pt>
                <c:pt idx="21">
                  <c:v>-1.8544331328135932E-2</c:v>
                </c:pt>
                <c:pt idx="22">
                  <c:v>-2.84411845381356E-2</c:v>
                </c:pt>
                <c:pt idx="23">
                  <c:v>-4.5845086038135641E-2</c:v>
                </c:pt>
                <c:pt idx="24">
                  <c:v>-4.9120813664135565E-2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B4-49B6-9F59-0DDBC66A7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ax val="2.5000000000000005E-2"/>
          <c:min val="-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0972503560119119"/>
          <c:h val="0.10039440760511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DIFERENCIAS PUNTOS ACUAMED 2012</a:t>
            </a:r>
            <a:r>
              <a:rPr lang="en-US" baseline="0"/>
              <a:t> - ORIGEN L'AMPOLLA (844017)</a:t>
            </a:r>
          </a:p>
          <a:p>
            <a:pPr>
              <a:defRPr/>
            </a:pPr>
            <a:r>
              <a:rPr lang="en-US" baseline="0"/>
              <a:t>L'AMPOLLA - DELTEBRE - RIUMAR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827915927956307E-2"/>
          <c:y val="0.14669601128767523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'LINEA 3'!$H$2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'LINEA 3'!$C$3:$C$20</c:f>
              <c:strCache>
                <c:ptCount val="18"/>
                <c:pt idx="0">
                  <c:v>844017</c:v>
                </c:pt>
                <c:pt idx="1">
                  <c:v>844014R</c:v>
                </c:pt>
                <c:pt idx="2">
                  <c:v>844010</c:v>
                </c:pt>
                <c:pt idx="3">
                  <c:v>844005</c:v>
                </c:pt>
                <c:pt idx="4">
                  <c:v>844003R</c:v>
                </c:pt>
                <c:pt idx="5">
                  <c:v>844002</c:v>
                </c:pt>
                <c:pt idx="6">
                  <c:v>844001</c:v>
                </c:pt>
                <c:pt idx="7">
                  <c:v>843033</c:v>
                </c:pt>
                <c:pt idx="8">
                  <c:v>843029</c:v>
                </c:pt>
                <c:pt idx="9">
                  <c:v>4843004R</c:v>
                </c:pt>
                <c:pt idx="10">
                  <c:v>4843005R</c:v>
                </c:pt>
                <c:pt idx="11">
                  <c:v>4843006</c:v>
                </c:pt>
                <c:pt idx="12">
                  <c:v>4843010R</c:v>
                </c:pt>
                <c:pt idx="13">
                  <c:v>4843011</c:v>
                </c:pt>
                <c:pt idx="14">
                  <c:v>3843019R</c:v>
                </c:pt>
                <c:pt idx="15">
                  <c:v>3843020</c:v>
                </c:pt>
                <c:pt idx="16">
                  <c:v>3843021</c:v>
                </c:pt>
                <c:pt idx="17">
                  <c:v>3843023</c:v>
                </c:pt>
              </c:strCache>
            </c:strRef>
          </c:cat>
          <c:val>
            <c:numRef>
              <c:f>'LINEA 3'!$H$3:$H$20</c:f>
              <c:numCache>
                <c:formatCode>0.000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07-4A29-BFAA-58206900D68C}"/>
            </c:ext>
          </c:extLst>
        </c:ser>
        <c:ser>
          <c:idx val="1"/>
          <c:order val="1"/>
          <c:tx>
            <c:strRef>
              <c:f>'LINEA 3'!$I$2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'LINEA 3'!$C$3:$C$20</c:f>
              <c:strCache>
                <c:ptCount val="18"/>
                <c:pt idx="0">
                  <c:v>844017</c:v>
                </c:pt>
                <c:pt idx="1">
                  <c:v>844014R</c:v>
                </c:pt>
                <c:pt idx="2">
                  <c:v>844010</c:v>
                </c:pt>
                <c:pt idx="3">
                  <c:v>844005</c:v>
                </c:pt>
                <c:pt idx="4">
                  <c:v>844003R</c:v>
                </c:pt>
                <c:pt idx="5">
                  <c:v>844002</c:v>
                </c:pt>
                <c:pt idx="6">
                  <c:v>844001</c:v>
                </c:pt>
                <c:pt idx="7">
                  <c:v>843033</c:v>
                </c:pt>
                <c:pt idx="8">
                  <c:v>843029</c:v>
                </c:pt>
                <c:pt idx="9">
                  <c:v>4843004R</c:v>
                </c:pt>
                <c:pt idx="10">
                  <c:v>4843005R</c:v>
                </c:pt>
                <c:pt idx="11">
                  <c:v>4843006</c:v>
                </c:pt>
                <c:pt idx="12">
                  <c:v>4843010R</c:v>
                </c:pt>
                <c:pt idx="13">
                  <c:v>4843011</c:v>
                </c:pt>
                <c:pt idx="14">
                  <c:v>3843019R</c:v>
                </c:pt>
                <c:pt idx="15">
                  <c:v>3843020</c:v>
                </c:pt>
                <c:pt idx="16">
                  <c:v>3843021</c:v>
                </c:pt>
                <c:pt idx="17">
                  <c:v>3843023</c:v>
                </c:pt>
              </c:strCache>
            </c:strRef>
          </c:cat>
          <c:val>
            <c:numRef>
              <c:f>'LINEA 3'!$I$3:$I$20</c:f>
              <c:numCache>
                <c:formatCode>0.000</c:formatCode>
                <c:ptCount val="18"/>
                <c:pt idx="0">
                  <c:v>0</c:v>
                </c:pt>
                <c:pt idx="1">
                  <c:v>7.7904702700004602E-3</c:v>
                </c:pt>
                <c:pt idx="2">
                  <c:v>8.4815037400003401E-3</c:v>
                </c:pt>
                <c:pt idx="3">
                  <c:v>5.0004707500002077E-3</c:v>
                </c:pt>
                <c:pt idx="4">
                  <c:v>8.6865433900005229E-3</c:v>
                </c:pt>
                <c:pt idx="5">
                  <c:v>5.0809121700001736E-3</c:v>
                </c:pt>
                <c:pt idx="6">
                  <c:v>3.4595710200002738E-3</c:v>
                </c:pt>
                <c:pt idx="7">
                  <c:v>-1.2683720169999635E-2</c:v>
                </c:pt>
                <c:pt idx="8">
                  <c:v>-1.5889088199996237E-3</c:v>
                </c:pt>
                <c:pt idx="9">
                  <c:v>-1.2526131539999596E-2</c:v>
                </c:pt>
                <c:pt idx="10">
                  <c:v>-1.7110350699995891E-3</c:v>
                </c:pt>
                <c:pt idx="11">
                  <c:v>-8.6416632399997084E-3</c:v>
                </c:pt>
                <c:pt idx="12">
                  <c:v>-1.6370181569999698E-2</c:v>
                </c:pt>
                <c:pt idx="13">
                  <c:v>-6.1525301599996141E-3</c:v>
                </c:pt>
                <c:pt idx="14">
                  <c:v>-1.2390567479999781E-2</c:v>
                </c:pt>
                <c:pt idx="15">
                  <c:v>-7.8738796099997455E-3</c:v>
                </c:pt>
                <c:pt idx="16">
                  <c:v>-5.5773085599997163E-3</c:v>
                </c:pt>
                <c:pt idx="17">
                  <c:v>-1.5617597599999478E-2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07-4A29-BFAA-58206900D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ax val="2.5000000000000005E-2"/>
          <c:min val="-2.5000000000000005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0972503560119119"/>
          <c:h val="0.10039440760511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DIFERENCIAS PUNTOS ACUAMED 2012</a:t>
            </a:r>
            <a:r>
              <a:rPr lang="en-US" baseline="0"/>
              <a:t> - ORIGEN L'AMPOLLA (844017)</a:t>
            </a:r>
          </a:p>
          <a:p>
            <a:pPr>
              <a:defRPr/>
            </a:pPr>
            <a:r>
              <a:rPr lang="en-US" baseline="0"/>
              <a:t>L'AMPOLLA - DELTEBRE - SAN CARLOS</a:t>
            </a:r>
            <a:endParaRPr lang="en-US"/>
          </a:p>
        </c:rich>
      </c:tx>
      <c:layout>
        <c:manualLayout>
          <c:xMode val="edge"/>
          <c:yMode val="edge"/>
          <c:x val="0.13559286369818929"/>
          <c:y val="2.53258838010562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827915927956307E-2"/>
          <c:y val="0.14669601128767523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'LINEA 4'!$H$2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'LINEA 4'!$C$3:$C$18</c:f>
              <c:strCache>
                <c:ptCount val="16"/>
                <c:pt idx="0">
                  <c:v>844017</c:v>
                </c:pt>
                <c:pt idx="1">
                  <c:v>844014R</c:v>
                </c:pt>
                <c:pt idx="2">
                  <c:v>844010</c:v>
                </c:pt>
                <c:pt idx="3">
                  <c:v>844005</c:v>
                </c:pt>
                <c:pt idx="4">
                  <c:v>844003R</c:v>
                </c:pt>
                <c:pt idx="5">
                  <c:v>844002</c:v>
                </c:pt>
                <c:pt idx="6">
                  <c:v>844001</c:v>
                </c:pt>
                <c:pt idx="7">
                  <c:v>843025</c:v>
                </c:pt>
                <c:pt idx="8">
                  <c:v>843023R</c:v>
                </c:pt>
                <c:pt idx="9">
                  <c:v>843022R</c:v>
                </c:pt>
                <c:pt idx="10">
                  <c:v>843014</c:v>
                </c:pt>
                <c:pt idx="11">
                  <c:v>843012</c:v>
                </c:pt>
                <c:pt idx="12">
                  <c:v>843010</c:v>
                </c:pt>
                <c:pt idx="13">
                  <c:v>843009R</c:v>
                </c:pt>
                <c:pt idx="14">
                  <c:v>5843001</c:v>
                </c:pt>
                <c:pt idx="15">
                  <c:v>1843006</c:v>
                </c:pt>
              </c:strCache>
            </c:strRef>
          </c:cat>
          <c:val>
            <c:numRef>
              <c:f>'LINEA 4'!$H$3:$H$18</c:f>
              <c:numCache>
                <c:formatCode>0.000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51-47EA-A0A1-F862CC60C079}"/>
            </c:ext>
          </c:extLst>
        </c:ser>
        <c:ser>
          <c:idx val="1"/>
          <c:order val="1"/>
          <c:tx>
            <c:strRef>
              <c:f>'LINEA 4'!$I$2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'LINEA 4'!$C$3:$C$18</c:f>
              <c:strCache>
                <c:ptCount val="16"/>
                <c:pt idx="0">
                  <c:v>844017</c:v>
                </c:pt>
                <c:pt idx="1">
                  <c:v>844014R</c:v>
                </c:pt>
                <c:pt idx="2">
                  <c:v>844010</c:v>
                </c:pt>
                <c:pt idx="3">
                  <c:v>844005</c:v>
                </c:pt>
                <c:pt idx="4">
                  <c:v>844003R</c:v>
                </c:pt>
                <c:pt idx="5">
                  <c:v>844002</c:v>
                </c:pt>
                <c:pt idx="6">
                  <c:v>844001</c:v>
                </c:pt>
                <c:pt idx="7">
                  <c:v>843025</c:v>
                </c:pt>
                <c:pt idx="8">
                  <c:v>843023R</c:v>
                </c:pt>
                <c:pt idx="9">
                  <c:v>843022R</c:v>
                </c:pt>
                <c:pt idx="10">
                  <c:v>843014</c:v>
                </c:pt>
                <c:pt idx="11">
                  <c:v>843012</c:v>
                </c:pt>
                <c:pt idx="12">
                  <c:v>843010</c:v>
                </c:pt>
                <c:pt idx="13">
                  <c:v>843009R</c:v>
                </c:pt>
                <c:pt idx="14">
                  <c:v>5843001</c:v>
                </c:pt>
                <c:pt idx="15">
                  <c:v>1843006</c:v>
                </c:pt>
              </c:strCache>
            </c:strRef>
          </c:cat>
          <c:val>
            <c:numRef>
              <c:f>'LINEA 4'!$I$3:$I$18</c:f>
              <c:numCache>
                <c:formatCode>0.000</c:formatCode>
                <c:ptCount val="16"/>
                <c:pt idx="0">
                  <c:v>0</c:v>
                </c:pt>
                <c:pt idx="1">
                  <c:v>7.7904702700004602E-3</c:v>
                </c:pt>
                <c:pt idx="2">
                  <c:v>8.4815037400003401E-3</c:v>
                </c:pt>
                <c:pt idx="3">
                  <c:v>5.0004707500002077E-3</c:v>
                </c:pt>
                <c:pt idx="4">
                  <c:v>8.6865433900005229E-3</c:v>
                </c:pt>
                <c:pt idx="5">
                  <c:v>5.0809121700001736E-3</c:v>
                </c:pt>
                <c:pt idx="6">
                  <c:v>3.4595710200002738E-3</c:v>
                </c:pt>
                <c:pt idx="7">
                  <c:v>-1.6700096029999667E-2</c:v>
                </c:pt>
                <c:pt idx="8">
                  <c:v>8.083574920000558E-3</c:v>
                </c:pt>
                <c:pt idx="9">
                  <c:v>-9.6163559799999909E-3</c:v>
                </c:pt>
                <c:pt idx="10">
                  <c:v>2.514493918000027E-2</c:v>
                </c:pt>
                <c:pt idx="11">
                  <c:v>3.0518239180000295E-2</c:v>
                </c:pt>
                <c:pt idx="12">
                  <c:v>3.3682019780000294E-2</c:v>
                </c:pt>
                <c:pt idx="13">
                  <c:v>2.6617194910000475E-2</c:v>
                </c:pt>
                <c:pt idx="14">
                  <c:v>3.3437543540000281E-2</c:v>
                </c:pt>
                <c:pt idx="15">
                  <c:v>4.0968063050000669E-2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51-47EA-A0A1-F862CC60C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1.822846330605625E-2"/>
          <c:y val="2.1240838685586631E-2"/>
          <c:w val="0.10972503560119119"/>
          <c:h val="0.10039440760511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DIFERENCIAS PUNTOS ACUAMED 2012</a:t>
            </a:r>
            <a:r>
              <a:rPr lang="en-US" baseline="0"/>
              <a:t> - ORIGEN SAN CARLOS (1843006)</a:t>
            </a:r>
          </a:p>
          <a:p>
            <a:pPr>
              <a:defRPr/>
            </a:pPr>
            <a:r>
              <a:rPr lang="en-US" baseline="0"/>
              <a:t>SAN CARLOS - DELTEBRE - RIUMAR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5411850546444719E-2"/>
          <c:y val="0.12291965132967134"/>
          <c:w val="0.94996609325469938"/>
          <c:h val="0.73535483061761064"/>
        </c:manualLayout>
      </c:layout>
      <c:lineChart>
        <c:grouping val="standard"/>
        <c:varyColors val="0"/>
        <c:ser>
          <c:idx val="0"/>
          <c:order val="0"/>
          <c:tx>
            <c:strRef>
              <c:f>'LINEA 5'!$H$2</c:f>
              <c:strCache>
                <c:ptCount val="1"/>
                <c:pt idx="0">
                  <c:v>IGN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'LINEA 5'!$C$3:$C$19</c:f>
              <c:strCache>
                <c:ptCount val="17"/>
                <c:pt idx="0">
                  <c:v>1843006</c:v>
                </c:pt>
                <c:pt idx="1">
                  <c:v>5843001</c:v>
                </c:pt>
                <c:pt idx="2">
                  <c:v>843009R</c:v>
                </c:pt>
                <c:pt idx="3">
                  <c:v>843010</c:v>
                </c:pt>
                <c:pt idx="4">
                  <c:v>843012</c:v>
                </c:pt>
                <c:pt idx="5">
                  <c:v>843014</c:v>
                </c:pt>
                <c:pt idx="6">
                  <c:v>843022R</c:v>
                </c:pt>
                <c:pt idx="7">
                  <c:v>4843003</c:v>
                </c:pt>
                <c:pt idx="8">
                  <c:v>4843004R</c:v>
                </c:pt>
                <c:pt idx="9">
                  <c:v>4843005R</c:v>
                </c:pt>
                <c:pt idx="10">
                  <c:v>4843006</c:v>
                </c:pt>
                <c:pt idx="11">
                  <c:v>4843010R</c:v>
                </c:pt>
                <c:pt idx="12">
                  <c:v>4843011</c:v>
                </c:pt>
                <c:pt idx="13">
                  <c:v>3843019R</c:v>
                </c:pt>
                <c:pt idx="14">
                  <c:v>3843020</c:v>
                </c:pt>
                <c:pt idx="15">
                  <c:v>3843021</c:v>
                </c:pt>
                <c:pt idx="16">
                  <c:v>3843023</c:v>
                </c:pt>
              </c:strCache>
            </c:strRef>
          </c:cat>
          <c:val>
            <c:numRef>
              <c:f>'LINEA 5'!$H$3:$H$19</c:f>
              <c:numCache>
                <c:formatCode>0.000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5C-49B3-87F9-E954FCA25A29}"/>
            </c:ext>
          </c:extLst>
        </c:ser>
        <c:ser>
          <c:idx val="1"/>
          <c:order val="1"/>
          <c:tx>
            <c:strRef>
              <c:f>'LINEA 5'!$I$2</c:f>
              <c:strCache>
                <c:ptCount val="1"/>
                <c:pt idx="0">
                  <c:v>DIFERENCIAS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strRef>
              <c:f>'LINEA 5'!$C$3:$C$19</c:f>
              <c:strCache>
                <c:ptCount val="17"/>
                <c:pt idx="0">
                  <c:v>1843006</c:v>
                </c:pt>
                <c:pt idx="1">
                  <c:v>5843001</c:v>
                </c:pt>
                <c:pt idx="2">
                  <c:v>843009R</c:v>
                </c:pt>
                <c:pt idx="3">
                  <c:v>843010</c:v>
                </c:pt>
                <c:pt idx="4">
                  <c:v>843012</c:v>
                </c:pt>
                <c:pt idx="5">
                  <c:v>843014</c:v>
                </c:pt>
                <c:pt idx="6">
                  <c:v>843022R</c:v>
                </c:pt>
                <c:pt idx="7">
                  <c:v>4843003</c:v>
                </c:pt>
                <c:pt idx="8">
                  <c:v>4843004R</c:v>
                </c:pt>
                <c:pt idx="9">
                  <c:v>4843005R</c:v>
                </c:pt>
                <c:pt idx="10">
                  <c:v>4843006</c:v>
                </c:pt>
                <c:pt idx="11">
                  <c:v>4843010R</c:v>
                </c:pt>
                <c:pt idx="12">
                  <c:v>4843011</c:v>
                </c:pt>
                <c:pt idx="13">
                  <c:v>3843019R</c:v>
                </c:pt>
                <c:pt idx="14">
                  <c:v>3843020</c:v>
                </c:pt>
                <c:pt idx="15">
                  <c:v>3843021</c:v>
                </c:pt>
                <c:pt idx="16">
                  <c:v>3843023</c:v>
                </c:pt>
              </c:strCache>
            </c:strRef>
          </c:cat>
          <c:val>
            <c:numRef>
              <c:f>'LINEA 5'!$I$3:$I$19</c:f>
              <c:numCache>
                <c:formatCode>0.000</c:formatCode>
                <c:ptCount val="17"/>
                <c:pt idx="0">
                  <c:v>0</c:v>
                </c:pt>
                <c:pt idx="1">
                  <c:v>-7.5305195100003885E-3</c:v>
                </c:pt>
                <c:pt idx="2">
                  <c:v>-1.4350868140000195E-2</c:v>
                </c:pt>
                <c:pt idx="3">
                  <c:v>-7.2860432700003752E-3</c:v>
                </c:pt>
                <c:pt idx="4">
                  <c:v>-1.0449823870000374E-2</c:v>
                </c:pt>
                <c:pt idx="5">
                  <c:v>-1.58231238700004E-2</c:v>
                </c:pt>
                <c:pt idx="6">
                  <c:v>-5.058441903000066E-2</c:v>
                </c:pt>
                <c:pt idx="7">
                  <c:v>-3.9585287090000421E-2</c:v>
                </c:pt>
                <c:pt idx="8">
                  <c:v>-5.3494194590000266E-2</c:v>
                </c:pt>
                <c:pt idx="9">
                  <c:v>-4.2679098120000258E-2</c:v>
                </c:pt>
                <c:pt idx="10">
                  <c:v>-4.9609726290000378E-2</c:v>
                </c:pt>
                <c:pt idx="11">
                  <c:v>-5.7338244620000367E-2</c:v>
                </c:pt>
                <c:pt idx="12">
                  <c:v>-4.7120593210000283E-2</c:v>
                </c:pt>
                <c:pt idx="13">
                  <c:v>-5.335863053000045E-2</c:v>
                </c:pt>
                <c:pt idx="14">
                  <c:v>-4.8841942660000415E-2</c:v>
                </c:pt>
                <c:pt idx="15">
                  <c:v>-4.6545371610000386E-2</c:v>
                </c:pt>
                <c:pt idx="16">
                  <c:v>-5.6585660650000147E-2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5C-49B3-87F9-E954FCA25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12379007"/>
        <c:axId val="1512381087"/>
      </c:lineChart>
      <c:catAx>
        <c:axId val="1512379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81087"/>
        <c:crosses val="autoZero"/>
        <c:auto val="1"/>
        <c:lblAlgn val="ctr"/>
        <c:lblOffset val="100"/>
        <c:tickMarkSkip val="1"/>
        <c:noMultiLvlLbl val="0"/>
      </c:catAx>
      <c:valAx>
        <c:axId val="1512381087"/>
        <c:scaling>
          <c:orientation val="minMax"/>
          <c:max val="2.5000000000000005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512379007"/>
        <c:crosses val="autoZero"/>
        <c:crossBetween val="midCat"/>
        <c:majorUnit val="5.000000000000001E-3"/>
      </c:valAx>
      <c:spPr>
        <a:noFill/>
        <a:ln>
          <a:noFill/>
        </a:ln>
        <a:effectLst/>
      </c:spPr>
    </c:plotArea>
    <c:legend>
      <c:legendPos val="tr"/>
      <c:layout>
        <c:manualLayout>
          <c:xMode val="edge"/>
          <c:yMode val="edge"/>
          <c:x val="0.86925624788132971"/>
          <c:y val="3.3903761086887786E-2"/>
          <c:w val="0.10972503560119119"/>
          <c:h val="0.100394407605117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image" Target="../media/image7.png"/><Relationship Id="rId1" Type="http://schemas.openxmlformats.org/officeDocument/2006/relationships/image" Target="../media/image8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380999</xdr:colOff>
      <xdr:row>21</xdr:row>
      <xdr:rowOff>67235</xdr:rowOff>
    </xdr:from>
    <xdr:to>
      <xdr:col>7</xdr:col>
      <xdr:colOff>1243851</xdr:colOff>
      <xdr:row>43</xdr:row>
      <xdr:rowOff>145676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324968</xdr:colOff>
      <xdr:row>24</xdr:row>
      <xdr:rowOff>156882</xdr:rowOff>
    </xdr:from>
    <xdr:to>
      <xdr:col>6</xdr:col>
      <xdr:colOff>380996</xdr:colOff>
      <xdr:row>39</xdr:row>
      <xdr:rowOff>100852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5244350" y="5042647"/>
          <a:ext cx="2285999" cy="2801470"/>
          <a:chOff x="15419295" y="835958"/>
          <a:chExt cx="2274793" cy="2790264"/>
        </a:xfrm>
      </xdr:grpSpPr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>
          <a:xfrm flipV="1">
            <a:off x="15800294" y="986118"/>
            <a:ext cx="0" cy="2640104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3">
            <a:schemeClr val="accent4"/>
          </a:lnRef>
          <a:fillRef idx="0">
            <a:schemeClr val="accent4"/>
          </a:fillRef>
          <a:effectRef idx="2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" name="Conector recto de flecha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15755470" y="997324"/>
            <a:ext cx="1367118" cy="0"/>
          </a:xfrm>
          <a:prstGeom prst="straightConnector1">
            <a:avLst/>
          </a:prstGeom>
          <a:ln w="3175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7140519" y="835958"/>
            <a:ext cx="55356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DELTA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15419295" y="840441"/>
            <a:ext cx="76199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AMPOSTA</a:t>
            </a:r>
          </a:p>
        </xdr:txBody>
      </xdr:sp>
    </xdr:grpSp>
    <xdr:clientData/>
  </xdr:twoCellAnchor>
  <xdr:twoCellAnchor editAs="oneCell">
    <xdr:from>
      <xdr:col>10</xdr:col>
      <xdr:colOff>201706</xdr:colOff>
      <xdr:row>3</xdr:row>
      <xdr:rowOff>68067</xdr:rowOff>
    </xdr:from>
    <xdr:to>
      <xdr:col>14</xdr:col>
      <xdr:colOff>506438</xdr:colOff>
      <xdr:row>16</xdr:row>
      <xdr:rowOff>77561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42912" y="930920"/>
          <a:ext cx="3352732" cy="2485994"/>
        </a:xfrm>
        <a:prstGeom prst="rect">
          <a:avLst/>
        </a:prstGeom>
      </xdr:spPr>
    </xdr:pic>
    <xdr:clientData/>
  </xdr:twoCellAnchor>
  <xdr:twoCellAnchor editAs="oneCell">
    <xdr:from>
      <xdr:col>8</xdr:col>
      <xdr:colOff>896471</xdr:colOff>
      <xdr:row>19</xdr:row>
      <xdr:rowOff>159499</xdr:rowOff>
    </xdr:from>
    <xdr:to>
      <xdr:col>16</xdr:col>
      <xdr:colOff>229823</xdr:colOff>
      <xdr:row>44</xdr:row>
      <xdr:rowOff>12622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33530" y="4092764"/>
          <a:ext cx="5709499" cy="461562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0.2328</cdr:x>
      <cdr:y>0.68301</cdr:y>
    </cdr:from>
    <cdr:to>
      <cdr:x>0.39943</cdr:x>
      <cdr:y>0.77437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2191854" y="2747689"/>
          <a:ext cx="1568841" cy="367533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</a:t>
          </a:r>
          <a:r>
            <a:rPr lang="es-ES" sz="1600" baseline="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 DELTA</a:t>
          </a:r>
          <a:endParaRPr lang="es-ES" sz="1600">
            <a:ln>
              <a:solidFill>
                <a:srgbClr val="002060"/>
              </a:solidFill>
            </a:ln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0.66619</cdr:x>
      <cdr:y>0.67669</cdr:y>
    </cdr:from>
    <cdr:to>
      <cdr:x>0.78045</cdr:x>
      <cdr:y>0.76806</cdr:y>
    </cdr:to>
    <cdr:sp macro="" textlink="">
      <cdr:nvSpPr>
        <cdr:cNvPr id="7" name="CuadroTexto 1"/>
        <cdr:cNvSpPr txBox="1"/>
      </cdr:nvSpPr>
      <cdr:spPr>
        <a:xfrm xmlns:a="http://schemas.openxmlformats.org/drawingml/2006/main">
          <a:off x="6272306" y="2722283"/>
          <a:ext cx="1075765" cy="367552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0.58153</cdr:x>
      <cdr:y>0.21541</cdr:y>
    </cdr:from>
    <cdr:to>
      <cdr:x>1</cdr:x>
      <cdr:y>0.92851</cdr:y>
    </cdr:to>
    <cdr:sp macro="" textlink="">
      <cdr:nvSpPr>
        <cdr:cNvPr id="4" name="Elipse 3"/>
        <cdr:cNvSpPr/>
      </cdr:nvSpPr>
      <cdr:spPr>
        <a:xfrm xmlns:a="http://schemas.openxmlformats.org/drawingml/2006/main">
          <a:off x="5475195" y="866588"/>
          <a:ext cx="3939986" cy="2868706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0.0092</cdr:x>
      <cdr:y>0.1441</cdr:y>
    </cdr:from>
    <cdr:to>
      <cdr:x>0.57002</cdr:x>
      <cdr:y>0.84828</cdr:y>
    </cdr:to>
    <cdr:sp macro="" textlink="">
      <cdr:nvSpPr>
        <cdr:cNvPr id="5" name="Elipse 4"/>
        <cdr:cNvSpPr/>
      </cdr:nvSpPr>
      <cdr:spPr>
        <a:xfrm xmlns:a="http://schemas.openxmlformats.org/drawingml/2006/main">
          <a:off x="86659" y="579718"/>
          <a:ext cx="5280211" cy="2832847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470646</xdr:colOff>
      <xdr:row>21</xdr:row>
      <xdr:rowOff>156882</xdr:rowOff>
    </xdr:from>
    <xdr:to>
      <xdr:col>8</xdr:col>
      <xdr:colOff>22410</xdr:colOff>
      <xdr:row>44</xdr:row>
      <xdr:rowOff>44823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434788</xdr:colOff>
      <xdr:row>26</xdr:row>
      <xdr:rowOff>8965</xdr:rowOff>
    </xdr:from>
    <xdr:to>
      <xdr:col>6</xdr:col>
      <xdr:colOff>490816</xdr:colOff>
      <xdr:row>40</xdr:row>
      <xdr:rowOff>121023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5354170" y="5275730"/>
          <a:ext cx="2285999" cy="2779058"/>
          <a:chOff x="15419295" y="835958"/>
          <a:chExt cx="2274793" cy="2790264"/>
        </a:xfrm>
      </xdr:grpSpPr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CxnSpPr/>
        </xdr:nvCxnSpPr>
        <xdr:spPr>
          <a:xfrm flipV="1">
            <a:off x="15800294" y="986118"/>
            <a:ext cx="0" cy="2640104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3">
            <a:schemeClr val="accent4"/>
          </a:lnRef>
          <a:fillRef idx="0">
            <a:schemeClr val="accent4"/>
          </a:fillRef>
          <a:effectRef idx="2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" name="Conector recto de flecha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CxnSpPr/>
        </xdr:nvCxnSpPr>
        <xdr:spPr>
          <a:xfrm>
            <a:off x="15755470" y="997324"/>
            <a:ext cx="1367118" cy="0"/>
          </a:xfrm>
          <a:prstGeom prst="straightConnector1">
            <a:avLst/>
          </a:prstGeom>
          <a:ln w="3175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7140519" y="835958"/>
            <a:ext cx="55356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DELTA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0000000-0008-0000-0100-000007000000}"/>
              </a:ext>
            </a:extLst>
          </xdr:cNvPr>
          <xdr:cNvSpPr txBox="1"/>
        </xdr:nvSpPr>
        <xdr:spPr>
          <a:xfrm>
            <a:off x="15419295" y="840441"/>
            <a:ext cx="76199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AMPOSTA</a:t>
            </a:r>
          </a:p>
        </xdr:txBody>
      </xdr:sp>
    </xdr:grpSp>
    <xdr:clientData/>
  </xdr:twoCellAnchor>
  <xdr:twoCellAnchor editAs="oneCell">
    <xdr:from>
      <xdr:col>10</xdr:col>
      <xdr:colOff>382395</xdr:colOff>
      <xdr:row>3</xdr:row>
      <xdr:rowOff>67235</xdr:rowOff>
    </xdr:from>
    <xdr:to>
      <xdr:col>15</xdr:col>
      <xdr:colOff>469930</xdr:colOff>
      <xdr:row>17</xdr:row>
      <xdr:rowOff>80925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23601" y="930088"/>
          <a:ext cx="3897535" cy="2680690"/>
        </a:xfrm>
        <a:prstGeom prst="rect">
          <a:avLst/>
        </a:prstGeom>
      </xdr:spPr>
    </xdr:pic>
    <xdr:clientData/>
  </xdr:twoCellAnchor>
  <xdr:twoCellAnchor editAs="oneCell">
    <xdr:from>
      <xdr:col>9</xdr:col>
      <xdr:colOff>235324</xdr:colOff>
      <xdr:row>21</xdr:row>
      <xdr:rowOff>33617</xdr:rowOff>
    </xdr:from>
    <xdr:to>
      <xdr:col>17</xdr:col>
      <xdr:colOff>2787</xdr:colOff>
      <xdr:row>46</xdr:row>
      <xdr:rowOff>11206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14530" y="4347882"/>
          <a:ext cx="5863463" cy="4740089"/>
        </a:xfrm>
        <a:prstGeom prst="rect">
          <a:avLst/>
        </a:prstGeom>
      </xdr:spPr>
    </xdr:pic>
    <xdr:clientData/>
  </xdr:twoCellAnchor>
  <xdr:twoCellAnchor>
    <xdr:from>
      <xdr:col>2</xdr:col>
      <xdr:colOff>98612</xdr:colOff>
      <xdr:row>26</xdr:row>
      <xdr:rowOff>143436</xdr:rowOff>
    </xdr:from>
    <xdr:to>
      <xdr:col>3</xdr:col>
      <xdr:colOff>690283</xdr:colOff>
      <xdr:row>28</xdr:row>
      <xdr:rowOff>152400</xdr:rowOff>
    </xdr:to>
    <xdr:sp macro="" textlink="">
      <xdr:nvSpPr>
        <xdr:cNvPr id="11" name="CuadroTexto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2689412" y="5118848"/>
          <a:ext cx="1712259" cy="367552"/>
        </a:xfrm>
        <a:prstGeom prst="roundRect">
          <a:avLst/>
        </a:prstGeom>
        <a:ln w="38100">
          <a:solidFill>
            <a:srgbClr val="00206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 DELTA</a:t>
          </a:r>
        </a:p>
      </xdr:txBody>
    </xdr:sp>
    <xdr:clientData/>
  </xdr:twoCellAnchor>
  <xdr:twoCellAnchor>
    <xdr:from>
      <xdr:col>5</xdr:col>
      <xdr:colOff>555812</xdr:colOff>
      <xdr:row>36</xdr:row>
      <xdr:rowOff>62753</xdr:rowOff>
    </xdr:from>
    <xdr:to>
      <xdr:col>6</xdr:col>
      <xdr:colOff>690283</xdr:colOff>
      <xdr:row>38</xdr:row>
      <xdr:rowOff>71717</xdr:rowOff>
    </xdr:to>
    <xdr:sp macro="" textlink="">
      <xdr:nvSpPr>
        <xdr:cNvPr id="12" name="CuadroTexto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6956612" y="6831106"/>
          <a:ext cx="1075765" cy="367552"/>
        </a:xfrm>
        <a:prstGeom prst="roundRect">
          <a:avLst/>
        </a:prstGeom>
        <a:ln w="38100">
          <a:solidFill>
            <a:srgbClr val="00206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xdr:txBody>
    </xdr:sp>
    <xdr:clientData/>
  </xdr:twoCellAnchor>
  <xdr:twoCellAnchor>
    <xdr:from>
      <xdr:col>0</xdr:col>
      <xdr:colOff>537882</xdr:colOff>
      <xdr:row>22</xdr:row>
      <xdr:rowOff>98613</xdr:rowOff>
    </xdr:from>
    <xdr:to>
      <xdr:col>4</xdr:col>
      <xdr:colOff>761999</xdr:colOff>
      <xdr:row>38</xdr:row>
      <xdr:rowOff>62754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37882" y="4356848"/>
          <a:ext cx="5280211" cy="2832847"/>
        </a:xfrm>
        <a:prstGeom prst="ellipse">
          <a:avLst/>
        </a:prstGeom>
        <a:solidFill>
          <a:srgbClr val="FFFFCC">
            <a:alpha val="20000"/>
          </a:srgb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s-ES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0.58302</cdr:x>
      <cdr:y>0.23575</cdr:y>
    </cdr:from>
    <cdr:to>
      <cdr:x>1</cdr:x>
      <cdr:y>0.95084</cdr:y>
    </cdr:to>
    <cdr:sp macro="" textlink="">
      <cdr:nvSpPr>
        <cdr:cNvPr id="2" name="Elipse 1"/>
        <cdr:cNvSpPr/>
      </cdr:nvSpPr>
      <cdr:spPr>
        <a:xfrm xmlns:a="http://schemas.openxmlformats.org/drawingml/2006/main">
          <a:off x="5508813" y="945778"/>
          <a:ext cx="3939986" cy="2868706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470646</xdr:colOff>
      <xdr:row>21</xdr:row>
      <xdr:rowOff>156882</xdr:rowOff>
    </xdr:from>
    <xdr:to>
      <xdr:col>8</xdr:col>
      <xdr:colOff>22410</xdr:colOff>
      <xdr:row>44</xdr:row>
      <xdr:rowOff>44823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434787</xdr:colOff>
      <xdr:row>25</xdr:row>
      <xdr:rowOff>174813</xdr:rowOff>
    </xdr:from>
    <xdr:to>
      <xdr:col>6</xdr:col>
      <xdr:colOff>490815</xdr:colOff>
      <xdr:row>40</xdr:row>
      <xdr:rowOff>107577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pSpPr/>
      </xdr:nvGrpSpPr>
      <xdr:grpSpPr>
        <a:xfrm>
          <a:off x="5354169" y="5251078"/>
          <a:ext cx="2285999" cy="2790264"/>
          <a:chOff x="15419295" y="835958"/>
          <a:chExt cx="2274793" cy="2790264"/>
        </a:xfrm>
      </xdr:grpSpPr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CxnSpPr/>
        </xdr:nvCxnSpPr>
        <xdr:spPr>
          <a:xfrm flipV="1">
            <a:off x="15800294" y="986118"/>
            <a:ext cx="0" cy="2640104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3">
            <a:schemeClr val="accent4"/>
          </a:lnRef>
          <a:fillRef idx="0">
            <a:schemeClr val="accent4"/>
          </a:fillRef>
          <a:effectRef idx="2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" name="Conector recto de flecha 4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CxnSpPr/>
        </xdr:nvCxnSpPr>
        <xdr:spPr>
          <a:xfrm>
            <a:off x="15755470" y="997324"/>
            <a:ext cx="1367118" cy="0"/>
          </a:xfrm>
          <a:prstGeom prst="straightConnector1">
            <a:avLst/>
          </a:prstGeom>
          <a:ln w="3175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 txBox="1"/>
        </xdr:nvSpPr>
        <xdr:spPr>
          <a:xfrm>
            <a:off x="17140519" y="835958"/>
            <a:ext cx="55356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DELTA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 txBox="1"/>
        </xdr:nvSpPr>
        <xdr:spPr>
          <a:xfrm>
            <a:off x="15419295" y="840441"/>
            <a:ext cx="76199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AMPOSTA</a:t>
            </a:r>
          </a:p>
        </xdr:txBody>
      </xdr:sp>
    </xdr:grpSp>
    <xdr:clientData/>
  </xdr:twoCellAnchor>
  <xdr:twoCellAnchor editAs="oneCell">
    <xdr:from>
      <xdr:col>9</xdr:col>
      <xdr:colOff>235324</xdr:colOff>
      <xdr:row>21</xdr:row>
      <xdr:rowOff>33617</xdr:rowOff>
    </xdr:from>
    <xdr:to>
      <xdr:col>17</xdr:col>
      <xdr:colOff>2787</xdr:colOff>
      <xdr:row>46</xdr:row>
      <xdr:rowOff>11206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2374" y="4338917"/>
          <a:ext cx="5863463" cy="4740089"/>
        </a:xfrm>
        <a:prstGeom prst="rect">
          <a:avLst/>
        </a:prstGeom>
      </xdr:spPr>
    </xdr:pic>
    <xdr:clientData/>
  </xdr:twoCellAnchor>
  <xdr:twoCellAnchor editAs="oneCell">
    <xdr:from>
      <xdr:col>10</xdr:col>
      <xdr:colOff>336177</xdr:colOff>
      <xdr:row>3</xdr:row>
      <xdr:rowOff>22412</xdr:rowOff>
    </xdr:from>
    <xdr:to>
      <xdr:col>15</xdr:col>
      <xdr:colOff>573192</xdr:colOff>
      <xdr:row>18</xdr:row>
      <xdr:rowOff>77536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77383" y="896471"/>
          <a:ext cx="4047015" cy="2912624"/>
        </a:xfrm>
        <a:prstGeom prst="rect">
          <a:avLst/>
        </a:prstGeom>
      </xdr:spPr>
    </xdr:pic>
    <xdr:clientData/>
  </xdr:twoCellAnchor>
  <xdr:twoCellAnchor>
    <xdr:from>
      <xdr:col>2</xdr:col>
      <xdr:colOff>26895</xdr:colOff>
      <xdr:row>26</xdr:row>
      <xdr:rowOff>112061</xdr:rowOff>
    </xdr:from>
    <xdr:to>
      <xdr:col>3</xdr:col>
      <xdr:colOff>676835</xdr:colOff>
      <xdr:row>28</xdr:row>
      <xdr:rowOff>121025</xdr:rowOff>
    </xdr:to>
    <xdr:sp macro="" textlink="">
      <xdr:nvSpPr>
        <xdr:cNvPr id="11" name="CuadroTexto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2617695" y="5087473"/>
          <a:ext cx="1770528" cy="367552"/>
        </a:xfrm>
        <a:prstGeom prst="roundRect">
          <a:avLst/>
        </a:prstGeom>
        <a:ln w="38100">
          <a:solidFill>
            <a:srgbClr val="00206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</a:t>
          </a:r>
          <a:r>
            <a:rPr lang="es-ES" sz="1600" baseline="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 DELTA</a:t>
          </a:r>
          <a:endParaRPr lang="es-ES" sz="1600">
            <a:ln>
              <a:solidFill>
                <a:srgbClr val="002060"/>
              </a:solidFill>
            </a:ln>
            <a:solidFill>
              <a:srgbClr val="002060"/>
            </a:solidFill>
          </a:endParaRPr>
        </a:p>
      </xdr:txBody>
    </xdr:sp>
    <xdr:clientData/>
  </xdr:twoCellAnchor>
  <xdr:twoCellAnchor>
    <xdr:from>
      <xdr:col>5</xdr:col>
      <xdr:colOff>533398</xdr:colOff>
      <xdr:row>35</xdr:row>
      <xdr:rowOff>94131</xdr:rowOff>
    </xdr:from>
    <xdr:to>
      <xdr:col>6</xdr:col>
      <xdr:colOff>667869</xdr:colOff>
      <xdr:row>37</xdr:row>
      <xdr:rowOff>103095</xdr:rowOff>
    </xdr:to>
    <xdr:sp macro="" textlink="">
      <xdr:nvSpPr>
        <xdr:cNvPr id="12" name="CuadroTexto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6934198" y="6683190"/>
          <a:ext cx="1075765" cy="367552"/>
        </a:xfrm>
        <a:prstGeom prst="roundRect">
          <a:avLst/>
        </a:prstGeom>
        <a:ln w="38100">
          <a:solidFill>
            <a:srgbClr val="00206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xdr:txBody>
    </xdr:sp>
    <xdr:clientData/>
  </xdr:twoCellAnchor>
  <xdr:twoCellAnchor>
    <xdr:from>
      <xdr:col>0</xdr:col>
      <xdr:colOff>591672</xdr:colOff>
      <xdr:row>22</xdr:row>
      <xdr:rowOff>26894</xdr:rowOff>
    </xdr:from>
    <xdr:to>
      <xdr:col>4</xdr:col>
      <xdr:colOff>815789</xdr:colOff>
      <xdr:row>37</xdr:row>
      <xdr:rowOff>170329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591672" y="4285129"/>
          <a:ext cx="5280211" cy="2832847"/>
        </a:xfrm>
        <a:prstGeom prst="ellipse">
          <a:avLst/>
        </a:prstGeom>
        <a:solidFill>
          <a:srgbClr val="FFFFCC">
            <a:alpha val="20000"/>
          </a:srgb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s-ES"/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0.56989</cdr:x>
      <cdr:y>0.22719</cdr:y>
    </cdr:from>
    <cdr:to>
      <cdr:x>1</cdr:x>
      <cdr:y>0.8905</cdr:y>
    </cdr:to>
    <cdr:sp macro="" textlink="">
      <cdr:nvSpPr>
        <cdr:cNvPr id="2" name="Elipse 1"/>
        <cdr:cNvSpPr/>
      </cdr:nvSpPr>
      <cdr:spPr>
        <a:xfrm xmlns:a="http://schemas.openxmlformats.org/drawingml/2006/main">
          <a:off x="5384800" y="911411"/>
          <a:ext cx="4063999" cy="2661025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30</xdr:row>
      <xdr:rowOff>0</xdr:rowOff>
    </xdr:from>
    <xdr:to>
      <xdr:col>9</xdr:col>
      <xdr:colOff>212913</xdr:colOff>
      <xdr:row>52</xdr:row>
      <xdr:rowOff>67235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582706</xdr:colOff>
      <xdr:row>33</xdr:row>
      <xdr:rowOff>127748</xdr:rowOff>
    </xdr:from>
    <xdr:to>
      <xdr:col>5</xdr:col>
      <xdr:colOff>201705</xdr:colOff>
      <xdr:row>48</xdr:row>
      <xdr:rowOff>60512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4191000" y="6728013"/>
          <a:ext cx="2241176" cy="2790264"/>
          <a:chOff x="15419295" y="835958"/>
          <a:chExt cx="2274793" cy="2790264"/>
        </a:xfrm>
      </xdr:grpSpPr>
      <xdr:cxnSp macro="">
        <xdr:nvCxnSpPr>
          <xdr:cNvPr id="5" name="Conector recto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>
          <a:xfrm flipV="1">
            <a:off x="15800294" y="986118"/>
            <a:ext cx="0" cy="2640104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3">
            <a:schemeClr val="accent4"/>
          </a:lnRef>
          <a:fillRef idx="0">
            <a:schemeClr val="accent4"/>
          </a:fillRef>
          <a:effectRef idx="2">
            <a:schemeClr val="accent4"/>
          </a:effectRef>
          <a:fontRef idx="minor">
            <a:schemeClr val="tx1"/>
          </a:fontRef>
        </xdr:style>
      </xdr:cxnSp>
      <xdr:cxnSp macro="">
        <xdr:nvCxnSpPr>
          <xdr:cNvPr id="6" name="Conector recto de flecha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>
          <a:xfrm>
            <a:off x="15755470" y="997324"/>
            <a:ext cx="1367118" cy="0"/>
          </a:xfrm>
          <a:prstGeom prst="straightConnector1">
            <a:avLst/>
          </a:prstGeom>
          <a:ln w="3175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>
          <a:xfrm>
            <a:off x="17140519" y="835958"/>
            <a:ext cx="55356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DELTA</a:t>
            </a:r>
          </a:p>
        </xdr:txBody>
      </xdr: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 txBox="1"/>
        </xdr:nvSpPr>
        <xdr:spPr>
          <a:xfrm>
            <a:off x="15419295" y="840441"/>
            <a:ext cx="76199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AMPOSTA</a:t>
            </a:r>
          </a:p>
        </xdr:txBody>
      </xdr:sp>
    </xdr:grpSp>
    <xdr:clientData/>
  </xdr:twoCellAnchor>
  <xdr:twoCellAnchor editAs="oneCell">
    <xdr:from>
      <xdr:col>10</xdr:col>
      <xdr:colOff>382395</xdr:colOff>
      <xdr:row>3</xdr:row>
      <xdr:rowOff>67235</xdr:rowOff>
    </xdr:from>
    <xdr:to>
      <xdr:col>14</xdr:col>
      <xdr:colOff>517555</xdr:colOff>
      <xdr:row>17</xdr:row>
      <xdr:rowOff>80925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31445" y="934010"/>
          <a:ext cx="3897535" cy="2680690"/>
        </a:xfrm>
        <a:prstGeom prst="rect">
          <a:avLst/>
        </a:prstGeom>
      </xdr:spPr>
    </xdr:pic>
    <xdr:clientData/>
  </xdr:twoCellAnchor>
  <xdr:twoCellAnchor editAs="oneCell">
    <xdr:from>
      <xdr:col>10</xdr:col>
      <xdr:colOff>65054</xdr:colOff>
      <xdr:row>26</xdr:row>
      <xdr:rowOff>112059</xdr:rowOff>
    </xdr:from>
    <xdr:to>
      <xdr:col>17</xdr:col>
      <xdr:colOff>341976</xdr:colOff>
      <xdr:row>54</xdr:row>
      <xdr:rowOff>173463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34760" y="5378824"/>
          <a:ext cx="6328098" cy="5406610"/>
        </a:xfrm>
        <a:prstGeom prst="rect">
          <a:avLst/>
        </a:prstGeom>
      </xdr:spPr>
    </xdr:pic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0.11696</cdr:x>
      <cdr:y>0.17278</cdr:y>
    </cdr:from>
    <cdr:to>
      <cdr:x>0.28011</cdr:x>
      <cdr:y>0.26399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081787" y="696260"/>
          <a:ext cx="1509011" cy="367543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</a:t>
          </a:r>
          <a:r>
            <a:rPr lang="es-ES" sz="1600" baseline="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 DELTA</a:t>
          </a:r>
          <a:endParaRPr lang="es-ES" sz="1600">
            <a:ln>
              <a:solidFill>
                <a:srgbClr val="002060"/>
              </a:solidFill>
            </a:ln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0.60932</cdr:x>
      <cdr:y>0.54654</cdr:y>
    </cdr:from>
    <cdr:to>
      <cdr:x>0.72563</cdr:x>
      <cdr:y>0.63775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5635815" y="2202339"/>
          <a:ext cx="1075790" cy="367543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0.75212</cdr:x>
      <cdr:y>0.63293</cdr:y>
    </cdr:from>
    <cdr:to>
      <cdr:x>1</cdr:x>
      <cdr:y>0.98999</cdr:y>
    </cdr:to>
    <cdr:sp macro="" textlink="">
      <cdr:nvSpPr>
        <cdr:cNvPr id="4" name="Elipse 3"/>
        <cdr:cNvSpPr/>
      </cdr:nvSpPr>
      <cdr:spPr>
        <a:xfrm xmlns:a="http://schemas.openxmlformats.org/drawingml/2006/main">
          <a:off x="6956610" y="2550459"/>
          <a:ext cx="2292725" cy="1438835"/>
        </a:xfrm>
        <a:prstGeom xmlns:a="http://schemas.openxmlformats.org/drawingml/2006/main" prst="ellipse">
          <a:avLst/>
        </a:prstGeom>
        <a:solidFill xmlns:a="http://schemas.openxmlformats.org/drawingml/2006/main">
          <a:srgbClr val="FFCC99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0.80026</cdr:x>
      <cdr:y>0.74008</cdr:y>
    </cdr:from>
    <cdr:to>
      <cdr:x>0.92044</cdr:x>
      <cdr:y>0.83797</cdr:y>
    </cdr:to>
    <cdr:sp macro="" textlink="">
      <cdr:nvSpPr>
        <cdr:cNvPr id="5" name="CuadroTexto 1"/>
        <cdr:cNvSpPr txBox="1"/>
      </cdr:nvSpPr>
      <cdr:spPr>
        <a:xfrm xmlns:a="http://schemas.openxmlformats.org/drawingml/2006/main">
          <a:off x="7401859" y="2982258"/>
          <a:ext cx="1111617" cy="394447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FF000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FF0000"/>
                </a:solidFill>
              </a:ln>
              <a:solidFill>
                <a:srgbClr val="FF0000"/>
              </a:solidFill>
            </a:rPr>
            <a:t>DESCENSO</a:t>
          </a:r>
        </a:p>
      </cdr:txBody>
    </cdr:sp>
  </cdr:relSizeAnchor>
  <cdr:relSizeAnchor xmlns:cdr="http://schemas.openxmlformats.org/drawingml/2006/chartDrawing">
    <cdr:from>
      <cdr:x>0.35732</cdr:x>
      <cdr:y>0.22395</cdr:y>
    </cdr:from>
    <cdr:to>
      <cdr:x>0.99095</cdr:x>
      <cdr:y>0.66667</cdr:y>
    </cdr:to>
    <cdr:sp macro="" textlink="">
      <cdr:nvSpPr>
        <cdr:cNvPr id="6" name="Elipse 5"/>
        <cdr:cNvSpPr/>
      </cdr:nvSpPr>
      <cdr:spPr>
        <a:xfrm xmlns:a="http://schemas.openxmlformats.org/drawingml/2006/main">
          <a:off x="3304989" y="902447"/>
          <a:ext cx="5860677" cy="1783975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0.00582</cdr:x>
      <cdr:y>0.08602</cdr:y>
    </cdr:from>
    <cdr:to>
      <cdr:x>0.36928</cdr:x>
      <cdr:y>0.5888</cdr:y>
    </cdr:to>
    <cdr:sp macro="" textlink="">
      <cdr:nvSpPr>
        <cdr:cNvPr id="7" name="Elipse 6"/>
        <cdr:cNvSpPr/>
      </cdr:nvSpPr>
      <cdr:spPr>
        <a:xfrm xmlns:a="http://schemas.openxmlformats.org/drawingml/2006/main">
          <a:off x="53789" y="346624"/>
          <a:ext cx="3361762" cy="2026020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30</xdr:row>
      <xdr:rowOff>0</xdr:rowOff>
    </xdr:from>
    <xdr:to>
      <xdr:col>9</xdr:col>
      <xdr:colOff>212913</xdr:colOff>
      <xdr:row>52</xdr:row>
      <xdr:rowOff>67235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591671</xdr:colOff>
      <xdr:row>33</xdr:row>
      <xdr:rowOff>127748</xdr:rowOff>
    </xdr:from>
    <xdr:to>
      <xdr:col>5</xdr:col>
      <xdr:colOff>210670</xdr:colOff>
      <xdr:row>48</xdr:row>
      <xdr:rowOff>60512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4199965" y="6728013"/>
          <a:ext cx="2241176" cy="2790264"/>
          <a:chOff x="15419295" y="835958"/>
          <a:chExt cx="2274793" cy="2790264"/>
        </a:xfrm>
      </xdr:grpSpPr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CxnSpPr/>
        </xdr:nvCxnSpPr>
        <xdr:spPr>
          <a:xfrm flipV="1">
            <a:off x="15800294" y="986118"/>
            <a:ext cx="0" cy="2640104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3">
            <a:schemeClr val="accent4"/>
          </a:lnRef>
          <a:fillRef idx="0">
            <a:schemeClr val="accent4"/>
          </a:fillRef>
          <a:effectRef idx="2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" name="Conector recto de flecha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CxnSpPr/>
        </xdr:nvCxnSpPr>
        <xdr:spPr>
          <a:xfrm>
            <a:off x="15755470" y="997324"/>
            <a:ext cx="1367118" cy="0"/>
          </a:xfrm>
          <a:prstGeom prst="straightConnector1">
            <a:avLst/>
          </a:prstGeom>
          <a:ln w="3175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 txBox="1"/>
        </xdr:nvSpPr>
        <xdr:spPr>
          <a:xfrm>
            <a:off x="17140519" y="835958"/>
            <a:ext cx="55356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DELTA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 txBox="1"/>
        </xdr:nvSpPr>
        <xdr:spPr>
          <a:xfrm>
            <a:off x="15419295" y="840441"/>
            <a:ext cx="76199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AMPOSTA</a:t>
            </a:r>
          </a:p>
        </xdr:txBody>
      </xdr:sp>
    </xdr:grpSp>
    <xdr:clientData/>
  </xdr:twoCellAnchor>
  <xdr:twoCellAnchor editAs="oneCell">
    <xdr:from>
      <xdr:col>10</xdr:col>
      <xdr:colOff>65054</xdr:colOff>
      <xdr:row>26</xdr:row>
      <xdr:rowOff>112059</xdr:rowOff>
    </xdr:from>
    <xdr:to>
      <xdr:col>17</xdr:col>
      <xdr:colOff>341976</xdr:colOff>
      <xdr:row>54</xdr:row>
      <xdr:rowOff>173463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33079" y="5369859"/>
          <a:ext cx="6325297" cy="5404929"/>
        </a:xfrm>
        <a:prstGeom prst="rect">
          <a:avLst/>
        </a:prstGeom>
      </xdr:spPr>
    </xdr:pic>
    <xdr:clientData/>
  </xdr:twoCellAnchor>
  <xdr:twoCellAnchor editAs="oneCell">
    <xdr:from>
      <xdr:col>11</xdr:col>
      <xdr:colOff>134470</xdr:colOff>
      <xdr:row>3</xdr:row>
      <xdr:rowOff>11205</xdr:rowOff>
    </xdr:from>
    <xdr:to>
      <xdr:col>15</xdr:col>
      <xdr:colOff>416309</xdr:colOff>
      <xdr:row>18</xdr:row>
      <xdr:rowOff>66329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66176" y="885264"/>
          <a:ext cx="4047015" cy="2912624"/>
        </a:xfrm>
        <a:prstGeom prst="rect">
          <a:avLst/>
        </a:prstGeom>
      </xdr:spPr>
    </xdr:pic>
    <xdr:clientData/>
  </xdr:twoCellAnchor>
  <xdr:twoCellAnchor>
    <xdr:from>
      <xdr:col>0</xdr:col>
      <xdr:colOff>1264024</xdr:colOff>
      <xdr:row>30</xdr:row>
      <xdr:rowOff>116541</xdr:rowOff>
    </xdr:from>
    <xdr:to>
      <xdr:col>3</xdr:col>
      <xdr:colOff>1120589</xdr:colOff>
      <xdr:row>41</xdr:row>
      <xdr:rowOff>170328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/>
      </xdr:nvSpPr>
      <xdr:spPr>
        <a:xfrm>
          <a:off x="1264024" y="5809129"/>
          <a:ext cx="3567953" cy="2026023"/>
        </a:xfrm>
        <a:prstGeom prst="ellipse">
          <a:avLst/>
        </a:prstGeom>
        <a:solidFill>
          <a:srgbClr val="FFFFCC">
            <a:alpha val="20000"/>
          </a:srgbClr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s-ES"/>
        </a:p>
      </xdr:txBody>
    </xdr:sp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0.1134</cdr:x>
      <cdr:y>0.13497</cdr:y>
    </cdr:from>
    <cdr:to>
      <cdr:x>0.27978</cdr:x>
      <cdr:y>0.22618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048870" y="543868"/>
          <a:ext cx="1538922" cy="367543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</a:t>
          </a:r>
          <a:r>
            <a:rPr lang="es-ES" sz="1600" baseline="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 DELTA</a:t>
          </a:r>
          <a:endParaRPr lang="es-ES" sz="1600">
            <a:ln>
              <a:solidFill>
                <a:srgbClr val="002060"/>
              </a:solidFill>
            </a:ln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0.62483</cdr:x>
      <cdr:y>0.49314</cdr:y>
    </cdr:from>
    <cdr:to>
      <cdr:x>0.74113</cdr:x>
      <cdr:y>0.58436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5779279" y="1987159"/>
          <a:ext cx="1075698" cy="367584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0.36055</cdr:x>
      <cdr:y>0.17056</cdr:y>
    </cdr:from>
    <cdr:to>
      <cdr:x>0.99418</cdr:x>
      <cdr:y>0.61327</cdr:y>
    </cdr:to>
    <cdr:sp macro="" textlink="">
      <cdr:nvSpPr>
        <cdr:cNvPr id="4" name="Elipse 3"/>
        <cdr:cNvSpPr/>
      </cdr:nvSpPr>
      <cdr:spPr>
        <a:xfrm xmlns:a="http://schemas.openxmlformats.org/drawingml/2006/main">
          <a:off x="3334869" y="687293"/>
          <a:ext cx="5860677" cy="1783975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0.75212</cdr:x>
      <cdr:y>0.5762</cdr:y>
    </cdr:from>
    <cdr:to>
      <cdr:x>1</cdr:x>
      <cdr:y>0.93363</cdr:y>
    </cdr:to>
    <cdr:sp macro="" textlink="">
      <cdr:nvSpPr>
        <cdr:cNvPr id="5" name="Elipse 4"/>
        <cdr:cNvSpPr/>
      </cdr:nvSpPr>
      <cdr:spPr>
        <a:xfrm xmlns:a="http://schemas.openxmlformats.org/drawingml/2006/main">
          <a:off x="6956610" y="2321858"/>
          <a:ext cx="2292725" cy="1440329"/>
        </a:xfrm>
        <a:prstGeom xmlns:a="http://schemas.openxmlformats.org/drawingml/2006/main" prst="ellipse">
          <a:avLst/>
        </a:prstGeom>
        <a:solidFill xmlns:a="http://schemas.openxmlformats.org/drawingml/2006/main">
          <a:srgbClr val="FFCC99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0.80123</cdr:x>
      <cdr:y>0.72006</cdr:y>
    </cdr:from>
    <cdr:to>
      <cdr:x>0.93159</cdr:x>
      <cdr:y>0.81795</cdr:y>
    </cdr:to>
    <cdr:sp macro="" textlink="">
      <cdr:nvSpPr>
        <cdr:cNvPr id="6" name="CuadroTexto 1"/>
        <cdr:cNvSpPr txBox="1"/>
      </cdr:nvSpPr>
      <cdr:spPr>
        <a:xfrm xmlns:a="http://schemas.openxmlformats.org/drawingml/2006/main">
          <a:off x="7218706" y="3074254"/>
          <a:ext cx="1174499" cy="417935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FF000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FF0000"/>
                </a:solidFill>
              </a:ln>
              <a:solidFill>
                <a:srgbClr val="FF0000"/>
              </a:solidFill>
            </a:rPr>
            <a:t>DESCENSO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30</xdr:row>
      <xdr:rowOff>0</xdr:rowOff>
    </xdr:from>
    <xdr:to>
      <xdr:col>10</xdr:col>
      <xdr:colOff>212913</xdr:colOff>
      <xdr:row>52</xdr:row>
      <xdr:rowOff>67235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867337</xdr:colOff>
      <xdr:row>33</xdr:row>
      <xdr:rowOff>121025</xdr:rowOff>
    </xdr:from>
    <xdr:to>
      <xdr:col>5</xdr:col>
      <xdr:colOff>519953</xdr:colOff>
      <xdr:row>48</xdr:row>
      <xdr:rowOff>53789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4475631" y="6698878"/>
          <a:ext cx="2274793" cy="2790264"/>
          <a:chOff x="15419295" y="835958"/>
          <a:chExt cx="2274793" cy="2790264"/>
        </a:xfrm>
      </xdr:grpSpPr>
      <xdr:cxnSp macro="">
        <xdr:nvCxnSpPr>
          <xdr:cNvPr id="4" name="Conector recto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CxnSpPr/>
        </xdr:nvCxnSpPr>
        <xdr:spPr>
          <a:xfrm flipV="1">
            <a:off x="15800294" y="986118"/>
            <a:ext cx="0" cy="2640104"/>
          </a:xfrm>
          <a:prstGeom prst="line">
            <a:avLst/>
          </a:prstGeom>
          <a:ln w="38100">
            <a:solidFill>
              <a:srgbClr val="FF0000"/>
            </a:solidFill>
          </a:ln>
        </xdr:spPr>
        <xdr:style>
          <a:lnRef idx="3">
            <a:schemeClr val="accent4"/>
          </a:lnRef>
          <a:fillRef idx="0">
            <a:schemeClr val="accent4"/>
          </a:fillRef>
          <a:effectRef idx="2">
            <a:schemeClr val="accent4"/>
          </a:effectRef>
          <a:fontRef idx="minor">
            <a:schemeClr val="tx1"/>
          </a:fontRef>
        </xdr:style>
      </xdr:cxnSp>
      <xdr:cxnSp macro="">
        <xdr:nvCxnSpPr>
          <xdr:cNvPr id="5" name="Conector recto de flecha 4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CxnSpPr/>
        </xdr:nvCxnSpPr>
        <xdr:spPr>
          <a:xfrm>
            <a:off x="15755470" y="997324"/>
            <a:ext cx="1367118" cy="0"/>
          </a:xfrm>
          <a:prstGeom prst="straightConnector1">
            <a:avLst/>
          </a:prstGeom>
          <a:ln w="3175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00000000-0008-0000-0500-000006000000}"/>
              </a:ext>
            </a:extLst>
          </xdr:cNvPr>
          <xdr:cNvSpPr txBox="1"/>
        </xdr:nvSpPr>
        <xdr:spPr>
          <a:xfrm>
            <a:off x="17140519" y="835958"/>
            <a:ext cx="55356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DELTA</a:t>
            </a:r>
          </a:p>
        </xdr:txBody>
      </xdr:sp>
      <xdr:sp macro="" textlink="">
        <xdr:nvSpPr>
          <xdr:cNvPr id="7" name="CuadroTexto 6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SpPr txBox="1"/>
        </xdr:nvSpPr>
        <xdr:spPr>
          <a:xfrm>
            <a:off x="15419295" y="840441"/>
            <a:ext cx="761999" cy="291353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" sz="1100"/>
              <a:t>AMPOSTA</a:t>
            </a:r>
          </a:p>
        </xdr:txBody>
      </xdr:sp>
    </xdr:grpSp>
    <xdr:clientData/>
  </xdr:twoCellAnchor>
  <xdr:twoCellAnchor editAs="oneCell">
    <xdr:from>
      <xdr:col>11</xdr:col>
      <xdr:colOff>65054</xdr:colOff>
      <xdr:row>26</xdr:row>
      <xdr:rowOff>112059</xdr:rowOff>
    </xdr:from>
    <xdr:to>
      <xdr:col>18</xdr:col>
      <xdr:colOff>341975</xdr:colOff>
      <xdr:row>54</xdr:row>
      <xdr:rowOff>173463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33079" y="5369859"/>
          <a:ext cx="6325297" cy="5404929"/>
        </a:xfrm>
        <a:prstGeom prst="rect">
          <a:avLst/>
        </a:prstGeom>
      </xdr:spPr>
    </xdr:pic>
    <xdr:clientData/>
  </xdr:twoCellAnchor>
  <xdr:twoCellAnchor>
    <xdr:from>
      <xdr:col>8</xdr:col>
      <xdr:colOff>143434</xdr:colOff>
      <xdr:row>46</xdr:row>
      <xdr:rowOff>125505</xdr:rowOff>
    </xdr:from>
    <xdr:to>
      <xdr:col>9</xdr:col>
      <xdr:colOff>582706</xdr:colOff>
      <xdr:row>48</xdr:row>
      <xdr:rowOff>161364</xdr:rowOff>
    </xdr:to>
    <xdr:sp macro="" textlink="">
      <xdr:nvSpPr>
        <xdr:cNvPr id="9" name="CuadroTexto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9377081" y="9179858"/>
          <a:ext cx="1190066" cy="416859"/>
        </a:xfrm>
        <a:prstGeom prst="roundRect">
          <a:avLst/>
        </a:prstGeom>
        <a:ln w="38100">
          <a:solidFill>
            <a:srgbClr val="FF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1600">
              <a:ln>
                <a:solidFill>
                  <a:srgbClr val="FF0000"/>
                </a:solidFill>
              </a:ln>
              <a:solidFill>
                <a:srgbClr val="FF0000"/>
              </a:solidFill>
            </a:rPr>
            <a:t>DESCENSO</a:t>
          </a:r>
        </a:p>
      </xdr:txBody>
    </xdr: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0.11084</cdr:x>
      <cdr:y>0.11939</cdr:y>
    </cdr:from>
    <cdr:to>
      <cdr:x>0.25482</cdr:x>
      <cdr:y>0.2106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129551" y="481115"/>
          <a:ext cx="1467211" cy="367543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</a:t>
          </a:r>
          <a:r>
            <a:rPr lang="es-ES" sz="1600" baseline="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 DELTA</a:t>
          </a:r>
          <a:endParaRPr lang="es-ES" sz="1600">
            <a:ln>
              <a:solidFill>
                <a:srgbClr val="002060"/>
              </a:solidFill>
            </a:ln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0.61638</cdr:x>
      <cdr:y>0.53764</cdr:y>
    </cdr:from>
    <cdr:to>
      <cdr:x>0.72194</cdr:x>
      <cdr:y>0.62885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6281315" y="2166481"/>
          <a:ext cx="1075723" cy="367543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0.35804</cdr:x>
      <cdr:y>0.22024</cdr:y>
    </cdr:from>
    <cdr:to>
      <cdr:x>0.98439</cdr:x>
      <cdr:y>0.66296</cdr:y>
    </cdr:to>
    <cdr:sp macro="" textlink="">
      <cdr:nvSpPr>
        <cdr:cNvPr id="4" name="Elipse 3"/>
        <cdr:cNvSpPr/>
      </cdr:nvSpPr>
      <cdr:spPr>
        <a:xfrm xmlns:a="http://schemas.openxmlformats.org/drawingml/2006/main">
          <a:off x="3648634" y="887506"/>
          <a:ext cx="6382871" cy="1783975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0.01232</cdr:x>
      <cdr:y>0.06674</cdr:y>
    </cdr:from>
    <cdr:to>
      <cdr:x>0.36244</cdr:x>
      <cdr:y>0.56952</cdr:y>
    </cdr:to>
    <cdr:sp macro="" textlink="">
      <cdr:nvSpPr>
        <cdr:cNvPr id="5" name="Elipse 4"/>
        <cdr:cNvSpPr/>
      </cdr:nvSpPr>
      <cdr:spPr>
        <a:xfrm xmlns:a="http://schemas.openxmlformats.org/drawingml/2006/main">
          <a:off x="125549" y="268954"/>
          <a:ext cx="3567943" cy="2026020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0.77502</cdr:x>
      <cdr:y>0.61179</cdr:y>
    </cdr:from>
    <cdr:to>
      <cdr:x>1</cdr:x>
      <cdr:y>0.97887</cdr:y>
    </cdr:to>
    <cdr:sp macro="" textlink="">
      <cdr:nvSpPr>
        <cdr:cNvPr id="6" name="Elipse 5"/>
        <cdr:cNvSpPr/>
      </cdr:nvSpPr>
      <cdr:spPr>
        <a:xfrm xmlns:a="http://schemas.openxmlformats.org/drawingml/2006/main">
          <a:off x="7897905" y="2465296"/>
          <a:ext cx="2292725" cy="1479176"/>
        </a:xfrm>
        <a:prstGeom xmlns:a="http://schemas.openxmlformats.org/drawingml/2006/main" prst="ellipse">
          <a:avLst/>
        </a:prstGeom>
        <a:solidFill xmlns:a="http://schemas.openxmlformats.org/drawingml/2006/main">
          <a:srgbClr val="FFCC99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S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89649</xdr:colOff>
      <xdr:row>20</xdr:row>
      <xdr:rowOff>172261</xdr:rowOff>
    </xdr:from>
    <xdr:to>
      <xdr:col>18</xdr:col>
      <xdr:colOff>112061</xdr:colOff>
      <xdr:row>48</xdr:row>
      <xdr:rowOff>31797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65325" y="4296026"/>
          <a:ext cx="6118412" cy="5193536"/>
        </a:xfrm>
        <a:prstGeom prst="rect">
          <a:avLst/>
        </a:prstGeom>
      </xdr:spPr>
    </xdr:pic>
    <xdr:clientData/>
  </xdr:twoCellAnchor>
  <xdr:twoCellAnchor editAs="oneCell">
    <xdr:from>
      <xdr:col>10</xdr:col>
      <xdr:colOff>717177</xdr:colOff>
      <xdr:row>3</xdr:row>
      <xdr:rowOff>33617</xdr:rowOff>
    </xdr:from>
    <xdr:to>
      <xdr:col>15</xdr:col>
      <xdr:colOff>508664</xdr:colOff>
      <xdr:row>18</xdr:row>
      <xdr:rowOff>60872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92853" y="907676"/>
          <a:ext cx="3601487" cy="2884755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8</xdr:col>
      <xdr:colOff>694765</xdr:colOff>
      <xdr:row>46</xdr:row>
      <xdr:rowOff>78441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0.13793</cdr:x>
      <cdr:y>0.5675</cdr:y>
    </cdr:from>
    <cdr:to>
      <cdr:x>0.30371</cdr:x>
      <cdr:y>0.65886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272988" y="2283021"/>
          <a:ext cx="1529968" cy="367533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EXTERNO DELTA</a:t>
          </a:r>
        </a:p>
      </cdr:txBody>
    </cdr:sp>
  </cdr:relSizeAnchor>
  <cdr:relSizeAnchor xmlns:cdr="http://schemas.openxmlformats.org/drawingml/2006/chartDrawing">
    <cdr:from>
      <cdr:x>0.66213</cdr:x>
      <cdr:y>0.75915</cdr:y>
    </cdr:from>
    <cdr:to>
      <cdr:x>0.77869</cdr:x>
      <cdr:y>0.85051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6110939" y="3053980"/>
          <a:ext cx="1075751" cy="367533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0.36102</cdr:x>
      <cdr:y>0.23993</cdr:y>
    </cdr:from>
    <cdr:to>
      <cdr:x>0.61842</cdr:x>
      <cdr:y>0.33798</cdr:y>
    </cdr:to>
    <cdr:sp macro="" textlink="">
      <cdr:nvSpPr>
        <cdr:cNvPr id="4" name="CuadroTexto 1"/>
        <cdr:cNvSpPr txBox="1"/>
      </cdr:nvSpPr>
      <cdr:spPr>
        <a:xfrm xmlns:a="http://schemas.openxmlformats.org/drawingml/2006/main">
          <a:off x="3331883" y="965200"/>
          <a:ext cx="2375641" cy="394447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chemeClr val="accent2">
              <a:lumMod val="75000"/>
            </a:schemeClr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chemeClr val="accent2">
                    <a:lumMod val="75000"/>
                  </a:schemeClr>
                </a:solidFill>
              </a:ln>
              <a:noFill/>
            </a:rPr>
            <a:t>Salto. Error en nivelación</a:t>
          </a:r>
          <a:r>
            <a:rPr lang="es-ES" sz="1600" baseline="0">
              <a:ln>
                <a:solidFill>
                  <a:schemeClr val="accent2">
                    <a:lumMod val="75000"/>
                  </a:schemeClr>
                </a:solidFill>
              </a:ln>
              <a:noFill/>
            </a:rPr>
            <a:t> </a:t>
          </a:r>
          <a:endParaRPr lang="es-ES" sz="1600">
            <a:ln>
              <a:solidFill>
                <a:schemeClr val="accent2">
                  <a:lumMod val="75000"/>
                </a:schemeClr>
              </a:solidFill>
            </a:ln>
            <a:noFill/>
          </a:endParaRPr>
        </a:p>
      </cdr:txBody>
    </cdr:sp>
  </cdr:relSizeAnchor>
  <cdr:relSizeAnchor xmlns:cdr="http://schemas.openxmlformats.org/drawingml/2006/chartDrawing">
    <cdr:from>
      <cdr:x>0.03982</cdr:x>
      <cdr:y>0.26518</cdr:y>
    </cdr:from>
    <cdr:to>
      <cdr:x>0.38951</cdr:x>
      <cdr:y>0.7532</cdr:y>
    </cdr:to>
    <cdr:sp macro="" textlink="">
      <cdr:nvSpPr>
        <cdr:cNvPr id="7" name="Elipse 6"/>
        <cdr:cNvSpPr/>
      </cdr:nvSpPr>
      <cdr:spPr>
        <a:xfrm xmlns:a="http://schemas.openxmlformats.org/drawingml/2006/main">
          <a:off x="367530" y="1066800"/>
          <a:ext cx="3227317" cy="1963270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0.42707</cdr:x>
      <cdr:y>0.40111</cdr:y>
    </cdr:from>
    <cdr:to>
      <cdr:x>1</cdr:x>
      <cdr:y>0.92033</cdr:y>
    </cdr:to>
    <cdr:sp macro="" textlink="">
      <cdr:nvSpPr>
        <cdr:cNvPr id="8" name="Elipse 7"/>
        <cdr:cNvSpPr/>
      </cdr:nvSpPr>
      <cdr:spPr>
        <a:xfrm xmlns:a="http://schemas.openxmlformats.org/drawingml/2006/main">
          <a:off x="3941482" y="1613647"/>
          <a:ext cx="5287683" cy="2088776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0.41476</cdr:x>
      <cdr:y>0.35358</cdr:y>
    </cdr:from>
    <cdr:to>
      <cdr:x>0.47952</cdr:x>
      <cdr:y>0.55487</cdr:y>
    </cdr:to>
    <cdr:cxnSp macro="">
      <cdr:nvCxnSpPr>
        <cdr:cNvPr id="9" name="Conector recto de flecha 8">
          <a:extLst xmlns:a="http://schemas.openxmlformats.org/drawingml/2006/main">
            <a:ext uri="{FF2B5EF4-FFF2-40B4-BE49-F238E27FC236}">
              <a16:creationId xmlns:a16="http://schemas.microsoft.com/office/drawing/2014/main" id="{2313A9E8-139E-386E-8A51-4A9D92C7E4EF}"/>
            </a:ext>
          </a:extLst>
        </cdr:cNvPr>
        <cdr:cNvCxnSpPr/>
      </cdr:nvCxnSpPr>
      <cdr:spPr>
        <a:xfrm xmlns:a="http://schemas.openxmlformats.org/drawingml/2006/main" flipH="1">
          <a:off x="3827929" y="1422401"/>
          <a:ext cx="597647" cy="80981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39638</xdr:colOff>
      <xdr:row>20</xdr:row>
      <xdr:rowOff>67235</xdr:rowOff>
    </xdr:from>
    <xdr:to>
      <xdr:col>19</xdr:col>
      <xdr:colOff>285148</xdr:colOff>
      <xdr:row>50</xdr:row>
      <xdr:rowOff>44822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5314" y="4381500"/>
          <a:ext cx="7103510" cy="5692587"/>
        </a:xfrm>
        <a:prstGeom prst="rect">
          <a:avLst/>
        </a:prstGeom>
      </xdr:spPr>
    </xdr:pic>
    <xdr:clientData/>
  </xdr:twoCellAnchor>
  <xdr:twoCellAnchor editAs="oneCell">
    <xdr:from>
      <xdr:col>10</xdr:col>
      <xdr:colOff>717178</xdr:colOff>
      <xdr:row>3</xdr:row>
      <xdr:rowOff>33618</xdr:rowOff>
    </xdr:from>
    <xdr:to>
      <xdr:col>15</xdr:col>
      <xdr:colOff>292768</xdr:colOff>
      <xdr:row>17</xdr:row>
      <xdr:rowOff>78442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08443" y="907677"/>
          <a:ext cx="3385590" cy="2711824"/>
        </a:xfrm>
        <a:prstGeom prst="rect">
          <a:avLst/>
        </a:prstGeom>
      </xdr:spPr>
    </xdr:pic>
    <xdr:clientData/>
  </xdr:twoCellAnchor>
  <xdr:twoCellAnchor>
    <xdr:from>
      <xdr:col>0</xdr:col>
      <xdr:colOff>761999</xdr:colOff>
      <xdr:row>20</xdr:row>
      <xdr:rowOff>112059</xdr:rowOff>
    </xdr:from>
    <xdr:to>
      <xdr:col>8</xdr:col>
      <xdr:colOff>616323</xdr:colOff>
      <xdr:row>43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0.27731</cdr:x>
      <cdr:y>0.71881</cdr:y>
    </cdr:from>
    <cdr:to>
      <cdr:x>0.39339</cdr:x>
      <cdr:y>0.81043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569874" y="2883636"/>
          <a:ext cx="1075744" cy="367552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0.77259</cdr:x>
      <cdr:y>0.11769</cdr:y>
    </cdr:from>
    <cdr:to>
      <cdr:x>0.88867</cdr:x>
      <cdr:y>0.20931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7159814" y="472152"/>
          <a:ext cx="1075744" cy="367553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0.37598</cdr:x>
      <cdr:y>0.25624</cdr:y>
    </cdr:from>
    <cdr:to>
      <cdr:x>0.63232</cdr:x>
      <cdr:y>0.35456</cdr:y>
    </cdr:to>
    <cdr:sp macro="" textlink="">
      <cdr:nvSpPr>
        <cdr:cNvPr id="4" name="CuadroTexto 1"/>
        <cdr:cNvSpPr txBox="1"/>
      </cdr:nvSpPr>
      <cdr:spPr>
        <a:xfrm xmlns:a="http://schemas.openxmlformats.org/drawingml/2006/main">
          <a:off x="3484282" y="1027953"/>
          <a:ext cx="2375641" cy="394447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chemeClr val="accent2">
              <a:lumMod val="75000"/>
            </a:schemeClr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chemeClr val="accent2">
                    <a:lumMod val="75000"/>
                  </a:schemeClr>
                </a:solidFill>
              </a:ln>
              <a:noFill/>
            </a:rPr>
            <a:t>Salto. Error en nivelación</a:t>
          </a:r>
          <a:r>
            <a:rPr lang="es-ES" sz="1600" baseline="0">
              <a:ln>
                <a:solidFill>
                  <a:schemeClr val="accent2">
                    <a:lumMod val="75000"/>
                  </a:schemeClr>
                </a:solidFill>
              </a:ln>
              <a:noFill/>
            </a:rPr>
            <a:t> </a:t>
          </a:r>
          <a:endParaRPr lang="es-ES" sz="1600">
            <a:ln>
              <a:solidFill>
                <a:schemeClr val="accent2">
                  <a:lumMod val="75000"/>
                </a:schemeClr>
              </a:solidFill>
            </a:ln>
            <a:noFill/>
          </a:endParaRPr>
        </a:p>
      </cdr:txBody>
    </cdr:sp>
  </cdr:relSizeAnchor>
  <cdr:relSizeAnchor xmlns:cdr="http://schemas.openxmlformats.org/drawingml/2006/chartDrawing">
    <cdr:from>
      <cdr:x>0.50302</cdr:x>
      <cdr:y>0.38324</cdr:y>
    </cdr:from>
    <cdr:to>
      <cdr:x>0.64522</cdr:x>
      <cdr:y>0.57318</cdr:y>
    </cdr:to>
    <cdr:cxnSp macro="">
      <cdr:nvCxnSpPr>
        <cdr:cNvPr id="9" name="Conector recto de flecha 8">
          <a:extLst xmlns:a="http://schemas.openxmlformats.org/drawingml/2006/main">
            <a:ext uri="{FF2B5EF4-FFF2-40B4-BE49-F238E27FC236}">
              <a16:creationId xmlns:a16="http://schemas.microsoft.com/office/drawing/2014/main" id="{34D66536-3E2F-0494-3F96-9E592287955E}"/>
            </a:ext>
          </a:extLst>
        </cdr:cNvPr>
        <cdr:cNvCxnSpPr/>
      </cdr:nvCxnSpPr>
      <cdr:spPr>
        <a:xfrm xmlns:a="http://schemas.openxmlformats.org/drawingml/2006/main">
          <a:off x="4661648" y="1537447"/>
          <a:ext cx="1317813" cy="76200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0.04224</cdr:x>
      <cdr:y>0.40596</cdr:y>
    </cdr:from>
    <cdr:to>
      <cdr:x>0.62201</cdr:x>
      <cdr:y>0.98212</cdr:y>
    </cdr:to>
    <cdr:sp macro="" textlink="">
      <cdr:nvSpPr>
        <cdr:cNvPr id="11" name="Elipse 10"/>
        <cdr:cNvSpPr/>
      </cdr:nvSpPr>
      <cdr:spPr>
        <a:xfrm xmlns:a="http://schemas.openxmlformats.org/drawingml/2006/main">
          <a:off x="391459" y="1628588"/>
          <a:ext cx="5372848" cy="2311400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0.6549</cdr:x>
      <cdr:y>0</cdr:y>
    </cdr:from>
    <cdr:to>
      <cdr:x>1</cdr:x>
      <cdr:y>0.50503</cdr:y>
    </cdr:to>
    <cdr:sp macro="" textlink="">
      <cdr:nvSpPr>
        <cdr:cNvPr id="12" name="Elipse 11"/>
        <cdr:cNvSpPr/>
      </cdr:nvSpPr>
      <cdr:spPr>
        <a:xfrm xmlns:a="http://schemas.openxmlformats.org/drawingml/2006/main">
          <a:off x="6069108" y="0"/>
          <a:ext cx="3198157" cy="2026023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71429</xdr:colOff>
      <xdr:row>19</xdr:row>
      <xdr:rowOff>112058</xdr:rowOff>
    </xdr:from>
    <xdr:to>
      <xdr:col>19</xdr:col>
      <xdr:colOff>67237</xdr:colOff>
      <xdr:row>48</xdr:row>
      <xdr:rowOff>4819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47105" y="4235823"/>
          <a:ext cx="6853808" cy="5417261"/>
        </a:xfrm>
        <a:prstGeom prst="rect">
          <a:avLst/>
        </a:prstGeom>
      </xdr:spPr>
    </xdr:pic>
    <xdr:clientData/>
  </xdr:twoCellAnchor>
  <xdr:twoCellAnchor editAs="oneCell">
    <xdr:from>
      <xdr:col>11</xdr:col>
      <xdr:colOff>56030</xdr:colOff>
      <xdr:row>2</xdr:row>
      <xdr:rowOff>190500</xdr:rowOff>
    </xdr:from>
    <xdr:to>
      <xdr:col>14</xdr:col>
      <xdr:colOff>44824</xdr:colOff>
      <xdr:row>17</xdr:row>
      <xdr:rowOff>114529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54118" y="862853"/>
          <a:ext cx="2274794" cy="2792735"/>
        </a:xfrm>
        <a:prstGeom prst="rect">
          <a:avLst/>
        </a:prstGeom>
      </xdr:spPr>
    </xdr:pic>
    <xdr:clientData/>
  </xdr:twoCellAnchor>
  <xdr:twoCellAnchor editAs="oneCell">
    <xdr:from>
      <xdr:col>14</xdr:col>
      <xdr:colOff>314932</xdr:colOff>
      <xdr:row>2</xdr:row>
      <xdr:rowOff>156882</xdr:rowOff>
    </xdr:from>
    <xdr:to>
      <xdr:col>17</xdr:col>
      <xdr:colOff>324971</xdr:colOff>
      <xdr:row>17</xdr:row>
      <xdr:rowOff>131162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199020" y="829235"/>
          <a:ext cx="2296039" cy="2842986"/>
        </a:xfrm>
        <a:prstGeom prst="rect">
          <a:avLst/>
        </a:prstGeom>
      </xdr:spPr>
    </xdr:pic>
    <xdr:clientData/>
  </xdr:twoCellAnchor>
  <xdr:twoCellAnchor>
    <xdr:from>
      <xdr:col>0</xdr:col>
      <xdr:colOff>896471</xdr:colOff>
      <xdr:row>22</xdr:row>
      <xdr:rowOff>100853</xdr:rowOff>
    </xdr:from>
    <xdr:to>
      <xdr:col>8</xdr:col>
      <xdr:colOff>728383</xdr:colOff>
      <xdr:row>44</xdr:row>
      <xdr:rowOff>100853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0.13046</cdr:x>
      <cdr:y>0.5447</cdr:y>
    </cdr:from>
    <cdr:to>
      <cdr:x>0.24671</cdr:x>
      <cdr:y>0.63788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207247" y="2148541"/>
          <a:ext cx="1075765" cy="367552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0.62937</cdr:x>
      <cdr:y>0.53333</cdr:y>
    </cdr:from>
    <cdr:to>
      <cdr:x>0.74562</cdr:x>
      <cdr:y>0.62652</cdr:y>
    </cdr:to>
    <cdr:sp macro="" textlink="">
      <cdr:nvSpPr>
        <cdr:cNvPr id="3" name="CuadroTexto 1"/>
        <cdr:cNvSpPr txBox="1"/>
      </cdr:nvSpPr>
      <cdr:spPr>
        <a:xfrm xmlns:a="http://schemas.openxmlformats.org/drawingml/2006/main">
          <a:off x="5824095" y="2103702"/>
          <a:ext cx="1075757" cy="367585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rgbClr val="002060"/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rgbClr val="002060"/>
                </a:solidFill>
              </a:ln>
              <a:solidFill>
                <a:srgbClr val="002060"/>
              </a:solidFill>
            </a:rPr>
            <a:t>ESTABLE</a:t>
          </a:r>
        </a:p>
      </cdr:txBody>
    </cdr:sp>
  </cdr:relSizeAnchor>
  <cdr:relSizeAnchor xmlns:cdr="http://schemas.openxmlformats.org/drawingml/2006/chartDrawing">
    <cdr:from>
      <cdr:x>0.38557</cdr:x>
      <cdr:y>0.18352</cdr:y>
    </cdr:from>
    <cdr:to>
      <cdr:x>0.64229</cdr:x>
      <cdr:y>0.28352</cdr:y>
    </cdr:to>
    <cdr:sp macro="" textlink="">
      <cdr:nvSpPr>
        <cdr:cNvPr id="4" name="CuadroTexto 1"/>
        <cdr:cNvSpPr txBox="1"/>
      </cdr:nvSpPr>
      <cdr:spPr>
        <a:xfrm xmlns:a="http://schemas.openxmlformats.org/drawingml/2006/main">
          <a:off x="3567970" y="723893"/>
          <a:ext cx="2375641" cy="394447"/>
        </a:xfrm>
        <a:prstGeom xmlns:a="http://schemas.openxmlformats.org/drawingml/2006/main" prst="roundRect">
          <a:avLst/>
        </a:prstGeom>
        <a:ln xmlns:a="http://schemas.openxmlformats.org/drawingml/2006/main" w="38100">
          <a:solidFill>
            <a:schemeClr val="accent2">
              <a:lumMod val="75000"/>
            </a:schemeClr>
          </a:solidFill>
        </a:ln>
      </cdr:spPr>
      <cdr:style>
        <a:lnRef xmlns:a="http://schemas.openxmlformats.org/drawingml/2006/main" idx="2">
          <a:schemeClr val="dk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1600">
              <a:ln>
                <a:solidFill>
                  <a:schemeClr val="accent2">
                    <a:lumMod val="75000"/>
                  </a:schemeClr>
                </a:solidFill>
              </a:ln>
              <a:noFill/>
            </a:rPr>
            <a:t>Salto. Error en nivelación</a:t>
          </a:r>
          <a:r>
            <a:rPr lang="es-ES" sz="1600" baseline="0">
              <a:ln>
                <a:solidFill>
                  <a:schemeClr val="accent2">
                    <a:lumMod val="75000"/>
                  </a:schemeClr>
                </a:solidFill>
              </a:ln>
              <a:noFill/>
            </a:rPr>
            <a:t> </a:t>
          </a:r>
          <a:endParaRPr lang="es-ES" sz="1600">
            <a:ln>
              <a:solidFill>
                <a:schemeClr val="accent2">
                  <a:lumMod val="75000"/>
                </a:schemeClr>
              </a:solidFill>
            </a:ln>
            <a:noFill/>
          </a:endParaRPr>
        </a:p>
      </cdr:txBody>
    </cdr:sp>
  </cdr:relSizeAnchor>
  <cdr:relSizeAnchor xmlns:cdr="http://schemas.openxmlformats.org/drawingml/2006/chartDrawing">
    <cdr:from>
      <cdr:x>0.37685</cdr:x>
      <cdr:y>0.3108</cdr:y>
    </cdr:from>
    <cdr:to>
      <cdr:x>0.496</cdr:x>
      <cdr:y>0.56761</cdr:y>
    </cdr:to>
    <cdr:cxnSp macro="">
      <cdr:nvCxnSpPr>
        <cdr:cNvPr id="6" name="Conector recto de flecha 5">
          <a:extLst xmlns:a="http://schemas.openxmlformats.org/drawingml/2006/main">
            <a:ext uri="{FF2B5EF4-FFF2-40B4-BE49-F238E27FC236}">
              <a16:creationId xmlns:a16="http://schemas.microsoft.com/office/drawing/2014/main" id="{DC0CC602-B100-8A27-FAD7-399E54B632F3}"/>
            </a:ext>
          </a:extLst>
        </cdr:cNvPr>
        <cdr:cNvCxnSpPr/>
      </cdr:nvCxnSpPr>
      <cdr:spPr>
        <a:xfrm xmlns:a="http://schemas.openxmlformats.org/drawingml/2006/main" flipH="1">
          <a:off x="3487270" y="1225924"/>
          <a:ext cx="1102660" cy="1013012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chemeClr val="accent2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0.02422</cdr:x>
      <cdr:y>0.12424</cdr:y>
    </cdr:from>
    <cdr:to>
      <cdr:x>0.34972</cdr:x>
      <cdr:y>0.71023</cdr:y>
    </cdr:to>
    <cdr:sp macro="" textlink="">
      <cdr:nvSpPr>
        <cdr:cNvPr id="7" name="Elipse 6"/>
        <cdr:cNvSpPr/>
      </cdr:nvSpPr>
      <cdr:spPr>
        <a:xfrm xmlns:a="http://schemas.openxmlformats.org/drawingml/2006/main">
          <a:off x="224116" y="490070"/>
          <a:ext cx="3012141" cy="2311400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  <cdr:relSizeAnchor xmlns:cdr="http://schemas.openxmlformats.org/drawingml/2006/chartDrawing">
    <cdr:from>
      <cdr:x>0.39202</cdr:x>
      <cdr:y>0.41402</cdr:y>
    </cdr:from>
    <cdr:to>
      <cdr:x>1</cdr:x>
      <cdr:y>1</cdr:y>
    </cdr:to>
    <cdr:sp macro="" textlink="">
      <cdr:nvSpPr>
        <cdr:cNvPr id="8" name="Elipse 7"/>
        <cdr:cNvSpPr/>
      </cdr:nvSpPr>
      <cdr:spPr>
        <a:xfrm xmlns:a="http://schemas.openxmlformats.org/drawingml/2006/main">
          <a:off x="3627717" y="1633071"/>
          <a:ext cx="5626101" cy="2311400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CC">
            <a:alpha val="20000"/>
          </a:srgbClr>
        </a:solidFill>
        <a:ln xmlns:a="http://schemas.openxmlformats.org/drawingml/2006/main" w="1905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8"/>
  <sheetViews>
    <sheetView tabSelected="1" zoomScale="85" zoomScaleNormal="85" workbookViewId="0">
      <selection activeCell="R9" sqref="R9"/>
    </sheetView>
  </sheetViews>
  <sheetFormatPr baseColWidth="10" defaultRowHeight="15" x14ac:dyDescent="0.25"/>
  <cols>
    <col min="1" max="1" width="19.7109375" style="1" customWidth="1"/>
    <col min="2" max="2" width="18.140625" style="2" customWidth="1"/>
    <col min="3" max="3" width="16.28515625" style="2" customWidth="1"/>
    <col min="4" max="5" width="19.7109375" style="1" customWidth="1"/>
    <col min="6" max="6" width="13.7109375" style="1" customWidth="1"/>
    <col min="7" max="7" width="17.7109375" style="1" customWidth="1"/>
    <col min="8" max="8" width="19.7109375" style="1" customWidth="1"/>
    <col min="9" max="9" width="15.5703125" style="1" customWidth="1"/>
  </cols>
  <sheetData>
    <row r="1" spans="1:15" x14ac:dyDescent="0.25">
      <c r="A1" s="23" t="s">
        <v>109</v>
      </c>
      <c r="B1" s="23"/>
      <c r="C1" s="23"/>
    </row>
    <row r="2" spans="1:15" ht="37.5" customHeight="1" thickBot="1" x14ac:dyDescent="0.3">
      <c r="A2" s="5" t="s">
        <v>0</v>
      </c>
      <c r="B2" s="6" t="s">
        <v>1</v>
      </c>
      <c r="C2" s="6" t="s">
        <v>104</v>
      </c>
      <c r="D2" s="5" t="s">
        <v>2</v>
      </c>
      <c r="E2" s="5" t="s">
        <v>3</v>
      </c>
      <c r="F2" s="5" t="s">
        <v>105</v>
      </c>
      <c r="G2" s="7" t="s">
        <v>114</v>
      </c>
      <c r="H2" s="7" t="s">
        <v>106</v>
      </c>
      <c r="I2" s="5" t="s">
        <v>107</v>
      </c>
    </row>
    <row r="3" spans="1:15" ht="15.75" thickBot="1" x14ac:dyDescent="0.3">
      <c r="A3" s="2">
        <v>2843</v>
      </c>
      <c r="B3" s="8" t="s">
        <v>61</v>
      </c>
      <c r="C3" s="8" t="s">
        <v>62</v>
      </c>
      <c r="D3" s="11">
        <v>7.8398159667599998</v>
      </c>
      <c r="E3" s="11">
        <v>7.8470000000000004</v>
      </c>
      <c r="F3" s="9">
        <f>D3-E3</f>
        <v>-7.1840332400006091E-3</v>
      </c>
      <c r="G3" s="11">
        <f>E3+$F$3</f>
        <v>7.8398159667599998</v>
      </c>
      <c r="H3" s="11">
        <v>0</v>
      </c>
      <c r="I3" s="9">
        <f>D3-G3</f>
        <v>0</v>
      </c>
      <c r="K3" s="20">
        <v>2843025</v>
      </c>
      <c r="L3" s="12"/>
      <c r="M3" s="12"/>
      <c r="N3" s="12"/>
      <c r="O3" s="13"/>
    </row>
    <row r="4" spans="1:15" x14ac:dyDescent="0.25">
      <c r="A4" s="2">
        <v>2843</v>
      </c>
      <c r="B4" s="10" t="s">
        <v>59</v>
      </c>
      <c r="C4" s="10" t="s">
        <v>60</v>
      </c>
      <c r="D4" s="11">
        <v>7.5369261881999998</v>
      </c>
      <c r="E4" s="11">
        <v>7.5629999999999997</v>
      </c>
      <c r="F4" s="11"/>
      <c r="G4" s="11">
        <f t="shared" ref="G4:G17" si="0">E4+$F$3</f>
        <v>7.5558159667599991</v>
      </c>
      <c r="H4" s="11">
        <v>0</v>
      </c>
      <c r="I4" s="11">
        <f t="shared" ref="I4:I17" si="1">D4-G4</f>
        <v>-1.8889778559999293E-2</v>
      </c>
      <c r="K4" s="14"/>
      <c r="L4" s="15"/>
      <c r="M4" s="15"/>
      <c r="N4" s="15"/>
      <c r="O4" s="16"/>
    </row>
    <row r="5" spans="1:15" x14ac:dyDescent="0.25">
      <c r="A5" s="2">
        <v>2843</v>
      </c>
      <c r="B5" s="2" t="s">
        <v>57</v>
      </c>
      <c r="C5" s="2" t="s">
        <v>58</v>
      </c>
      <c r="D5" s="3">
        <v>6.71344701722</v>
      </c>
      <c r="E5" s="3">
        <v>6.7350000000000003</v>
      </c>
      <c r="F5" s="3"/>
      <c r="G5" s="11">
        <f t="shared" si="0"/>
        <v>6.7278159667599997</v>
      </c>
      <c r="H5" s="3">
        <v>0</v>
      </c>
      <c r="I5" s="3">
        <f t="shared" si="1"/>
        <v>-1.4368949539999676E-2</v>
      </c>
      <c r="K5" s="14"/>
      <c r="L5" s="15"/>
      <c r="M5" s="15"/>
      <c r="N5" s="15"/>
      <c r="O5" s="16"/>
    </row>
    <row r="6" spans="1:15" x14ac:dyDescent="0.25">
      <c r="A6" s="2">
        <v>2843</v>
      </c>
      <c r="B6" s="2" t="s">
        <v>55</v>
      </c>
      <c r="C6" s="2" t="s">
        <v>56</v>
      </c>
      <c r="D6" s="3">
        <v>6.3657761984199999</v>
      </c>
      <c r="E6" s="3">
        <v>6.3940000000000001</v>
      </c>
      <c r="F6" s="3"/>
      <c r="G6" s="11">
        <f t="shared" si="0"/>
        <v>6.3868159667599995</v>
      </c>
      <c r="H6" s="3">
        <v>0</v>
      </c>
      <c r="I6" s="3">
        <f t="shared" si="1"/>
        <v>-2.1039768339999654E-2</v>
      </c>
      <c r="K6" s="14"/>
      <c r="L6" s="15"/>
      <c r="M6" s="15"/>
      <c r="N6" s="15"/>
      <c r="O6" s="16"/>
    </row>
    <row r="7" spans="1:15" x14ac:dyDescent="0.25">
      <c r="A7" s="2">
        <v>2843</v>
      </c>
      <c r="B7" s="2" t="s">
        <v>53</v>
      </c>
      <c r="C7" s="2" t="s">
        <v>54</v>
      </c>
      <c r="D7" s="3">
        <v>7.4939136735799998</v>
      </c>
      <c r="E7" s="3">
        <v>7.5380000000000003</v>
      </c>
      <c r="F7" s="3"/>
      <c r="G7" s="11">
        <f t="shared" si="0"/>
        <v>7.5308159667599996</v>
      </c>
      <c r="H7" s="3">
        <v>0</v>
      </c>
      <c r="I7" s="3">
        <f t="shared" si="1"/>
        <v>-3.6902293179999823E-2</v>
      </c>
      <c r="K7" s="14"/>
      <c r="L7" s="15"/>
      <c r="M7" s="15"/>
      <c r="N7" s="15"/>
      <c r="O7" s="16"/>
    </row>
    <row r="8" spans="1:15" x14ac:dyDescent="0.25">
      <c r="A8" s="2">
        <v>2843</v>
      </c>
      <c r="B8" s="2" t="s">
        <v>51</v>
      </c>
      <c r="C8" s="2" t="s">
        <v>52</v>
      </c>
      <c r="D8" s="3">
        <v>6.0628695523699996</v>
      </c>
      <c r="E8" s="3">
        <v>6.0940000000000003</v>
      </c>
      <c r="F8" s="3"/>
      <c r="G8" s="11">
        <f t="shared" si="0"/>
        <v>6.0868159667599997</v>
      </c>
      <c r="H8" s="3">
        <v>0</v>
      </c>
      <c r="I8" s="3">
        <f t="shared" si="1"/>
        <v>-2.3946414390000115E-2</v>
      </c>
      <c r="K8" s="14"/>
      <c r="L8" s="15"/>
      <c r="M8" s="15"/>
      <c r="N8" s="15"/>
      <c r="O8" s="16"/>
    </row>
    <row r="9" spans="1:15" x14ac:dyDescent="0.25">
      <c r="A9" s="2">
        <v>2843</v>
      </c>
      <c r="B9" s="2" t="s">
        <v>49</v>
      </c>
      <c r="C9" s="2" t="s">
        <v>50</v>
      </c>
      <c r="D9" s="3">
        <v>5.9432017045999999</v>
      </c>
      <c r="E9" s="3">
        <v>5.9710000000000001</v>
      </c>
      <c r="F9" s="3"/>
      <c r="G9" s="11">
        <f t="shared" si="0"/>
        <v>5.9638159667599995</v>
      </c>
      <c r="H9" s="3">
        <v>0</v>
      </c>
      <c r="I9" s="3">
        <f t="shared" si="1"/>
        <v>-2.0614262159999619E-2</v>
      </c>
      <c r="K9" s="14"/>
      <c r="L9" s="15"/>
      <c r="M9" s="15"/>
      <c r="N9" s="15"/>
      <c r="O9" s="16"/>
    </row>
    <row r="10" spans="1:15" x14ac:dyDescent="0.25">
      <c r="A10" s="2">
        <v>2843</v>
      </c>
      <c r="B10" s="2" t="s">
        <v>47</v>
      </c>
      <c r="C10" s="2" t="s">
        <v>48</v>
      </c>
      <c r="D10" s="3">
        <v>11.4560497044</v>
      </c>
      <c r="E10" s="3">
        <v>11.476000000000001</v>
      </c>
      <c r="F10" s="3"/>
      <c r="G10" s="11">
        <f t="shared" si="0"/>
        <v>11.468815966760001</v>
      </c>
      <c r="H10" s="3">
        <v>0</v>
      </c>
      <c r="I10" s="3">
        <f t="shared" si="1"/>
        <v>-1.2766262360001335E-2</v>
      </c>
      <c r="K10" s="14"/>
      <c r="L10" s="15"/>
      <c r="M10" s="15"/>
      <c r="N10" s="15"/>
      <c r="O10" s="16"/>
    </row>
    <row r="11" spans="1:15" x14ac:dyDescent="0.25">
      <c r="A11" s="2">
        <v>2843</v>
      </c>
      <c r="B11" s="2" t="s">
        <v>117</v>
      </c>
      <c r="C11" s="2">
        <v>2843006</v>
      </c>
      <c r="D11" s="3">
        <v>6.2735252657032241</v>
      </c>
      <c r="E11" s="3">
        <v>6.3049999999999997</v>
      </c>
      <c r="F11" s="3"/>
      <c r="G11" s="11">
        <f t="shared" si="0"/>
        <v>6.2978159667599991</v>
      </c>
      <c r="H11" s="3">
        <v>0</v>
      </c>
      <c r="I11" s="3">
        <f t="shared" si="1"/>
        <v>-2.4290701056774999E-2</v>
      </c>
      <c r="K11" s="14"/>
      <c r="L11" s="15"/>
      <c r="M11" s="15"/>
      <c r="N11" s="15"/>
      <c r="O11" s="16"/>
    </row>
    <row r="12" spans="1:15" x14ac:dyDescent="0.25">
      <c r="A12" s="2">
        <v>2843</v>
      </c>
      <c r="B12" s="2" t="s">
        <v>46</v>
      </c>
      <c r="C12" s="2" t="s">
        <v>45</v>
      </c>
      <c r="D12" s="3">
        <v>4.1743069894199998</v>
      </c>
      <c r="E12" s="3">
        <v>4.202</v>
      </c>
      <c r="F12" s="3"/>
      <c r="G12" s="11">
        <f t="shared" si="0"/>
        <v>4.1948159667599993</v>
      </c>
      <c r="H12" s="3">
        <v>0</v>
      </c>
      <c r="I12" s="3">
        <f t="shared" si="1"/>
        <v>-2.0508977339999568E-2</v>
      </c>
      <c r="K12" s="14"/>
      <c r="L12" s="15"/>
      <c r="M12" s="15"/>
      <c r="N12" s="15"/>
      <c r="O12" s="16"/>
    </row>
    <row r="13" spans="1:15" x14ac:dyDescent="0.25">
      <c r="A13" s="2">
        <v>2843</v>
      </c>
      <c r="B13" s="2" t="s">
        <v>44</v>
      </c>
      <c r="C13" s="2" t="s">
        <v>45</v>
      </c>
      <c r="D13" s="3">
        <v>4.0432705345100004</v>
      </c>
      <c r="E13" s="3">
        <v>4.069</v>
      </c>
      <c r="F13" s="3"/>
      <c r="G13" s="11">
        <f t="shared" si="0"/>
        <v>4.0618159667599993</v>
      </c>
      <c r="H13" s="3">
        <v>0</v>
      </c>
      <c r="I13" s="3">
        <f t="shared" si="1"/>
        <v>-1.8545432249998939E-2</v>
      </c>
      <c r="K13" s="14"/>
      <c r="L13" s="15"/>
      <c r="M13" s="15"/>
      <c r="N13" s="15"/>
      <c r="O13" s="16"/>
    </row>
    <row r="14" spans="1:15" x14ac:dyDescent="0.25">
      <c r="A14" s="2">
        <v>2843</v>
      </c>
      <c r="B14" s="2" t="s">
        <v>42</v>
      </c>
      <c r="C14" s="2" t="s">
        <v>43</v>
      </c>
      <c r="D14" s="3">
        <v>3.4402512704600001</v>
      </c>
      <c r="E14" s="3">
        <v>3.4729999999999999</v>
      </c>
      <c r="F14" s="3"/>
      <c r="G14" s="11">
        <f t="shared" si="0"/>
        <v>3.4658159667599993</v>
      </c>
      <c r="H14" s="3">
        <v>0</v>
      </c>
      <c r="I14" s="3">
        <f t="shared" si="1"/>
        <v>-2.5564696299999135E-2</v>
      </c>
      <c r="K14" s="14"/>
      <c r="L14" s="15"/>
      <c r="M14" s="15"/>
      <c r="N14" s="15"/>
      <c r="O14" s="16"/>
    </row>
    <row r="15" spans="1:15" x14ac:dyDescent="0.25">
      <c r="A15" s="2">
        <v>843</v>
      </c>
      <c r="B15" s="2" t="s">
        <v>4</v>
      </c>
      <c r="C15" s="2" t="s">
        <v>5</v>
      </c>
      <c r="D15" s="3">
        <v>5.2938809741400004</v>
      </c>
      <c r="E15" s="3">
        <v>5.32</v>
      </c>
      <c r="F15" s="3"/>
      <c r="G15" s="11">
        <f t="shared" si="0"/>
        <v>5.3128159667599997</v>
      </c>
      <c r="H15" s="3">
        <v>0</v>
      </c>
      <c r="I15" s="3">
        <f t="shared" si="1"/>
        <v>-1.8934992619999313E-2</v>
      </c>
      <c r="K15" s="14"/>
      <c r="L15" s="15"/>
      <c r="M15" s="15"/>
      <c r="N15" s="15"/>
      <c r="O15" s="16"/>
    </row>
    <row r="16" spans="1:15" x14ac:dyDescent="0.25">
      <c r="A16" s="2">
        <v>1843</v>
      </c>
      <c r="B16" s="2" t="s">
        <v>38</v>
      </c>
      <c r="C16" s="2" t="s">
        <v>39</v>
      </c>
      <c r="D16" s="3">
        <v>2.1257991620599999</v>
      </c>
      <c r="E16" s="3">
        <v>2.2000000000000002</v>
      </c>
      <c r="F16" s="3"/>
      <c r="G16" s="11">
        <f t="shared" si="0"/>
        <v>2.1928159667599996</v>
      </c>
      <c r="H16" s="3">
        <v>0</v>
      </c>
      <c r="I16" s="3">
        <f t="shared" si="1"/>
        <v>-6.701680469999971E-2</v>
      </c>
      <c r="K16" s="14"/>
      <c r="L16" s="15"/>
      <c r="M16" s="15"/>
      <c r="N16" s="15"/>
      <c r="O16" s="16"/>
    </row>
    <row r="17" spans="1:15" x14ac:dyDescent="0.25">
      <c r="A17" s="2">
        <v>1843</v>
      </c>
      <c r="B17" s="2" t="s">
        <v>40</v>
      </c>
      <c r="C17" s="2" t="s">
        <v>41</v>
      </c>
      <c r="D17" s="3">
        <v>3.3511987832200001</v>
      </c>
      <c r="E17" s="3">
        <v>3.3769999999999998</v>
      </c>
      <c r="F17" s="3"/>
      <c r="G17" s="11">
        <f t="shared" si="0"/>
        <v>3.3698159667599992</v>
      </c>
      <c r="H17" s="3">
        <v>0</v>
      </c>
      <c r="I17" s="3">
        <f t="shared" si="1"/>
        <v>-1.8617183539999083E-2</v>
      </c>
      <c r="K17" s="14"/>
      <c r="L17" s="15"/>
      <c r="M17" s="15"/>
      <c r="N17" s="15"/>
      <c r="O17" s="16"/>
    </row>
    <row r="18" spans="1:15" ht="15.75" thickBot="1" x14ac:dyDescent="0.3">
      <c r="A18" s="2"/>
      <c r="D18" s="3"/>
      <c r="E18" s="3"/>
      <c r="F18" s="3"/>
      <c r="G18" s="3"/>
      <c r="H18" s="3"/>
      <c r="I18" s="3"/>
      <c r="K18" s="17"/>
      <c r="L18" s="18"/>
      <c r="M18" s="18"/>
      <c r="N18" s="18"/>
      <c r="O18" s="19"/>
    </row>
    <row r="19" spans="1:15" x14ac:dyDescent="0.25">
      <c r="A19" s="2"/>
      <c r="D19" s="3"/>
      <c r="E19" s="3"/>
      <c r="F19" s="3"/>
      <c r="G19" s="3"/>
      <c r="H19" s="3"/>
      <c r="I19" s="3"/>
    </row>
    <row r="20" spans="1:15" x14ac:dyDescent="0.25">
      <c r="A20" s="2"/>
      <c r="D20" s="3"/>
      <c r="E20" s="3"/>
      <c r="F20" s="3"/>
      <c r="G20" s="3"/>
      <c r="H20" s="3"/>
      <c r="I20" s="3"/>
    </row>
    <row r="21" spans="1:15" x14ac:dyDescent="0.25">
      <c r="A21" s="2"/>
      <c r="D21" s="3"/>
      <c r="E21" s="3"/>
      <c r="F21" s="3"/>
      <c r="G21" s="3"/>
      <c r="H21" s="3"/>
      <c r="I21" s="3"/>
    </row>
    <row r="22" spans="1:15" x14ac:dyDescent="0.25">
      <c r="A22" s="2"/>
      <c r="D22" s="3"/>
      <c r="E22" s="3"/>
      <c r="F22" s="3"/>
      <c r="G22" s="3"/>
      <c r="H22" s="3"/>
      <c r="I22" s="3" t="s">
        <v>115</v>
      </c>
    </row>
    <row r="23" spans="1:15" x14ac:dyDescent="0.25">
      <c r="A23" s="2"/>
      <c r="D23" s="3"/>
      <c r="E23" s="3"/>
      <c r="F23" s="3"/>
      <c r="G23" s="3"/>
      <c r="H23" s="3"/>
      <c r="I23" s="3"/>
    </row>
    <row r="24" spans="1:15" x14ac:dyDescent="0.25">
      <c r="A24" s="2"/>
      <c r="D24" s="3"/>
      <c r="E24" s="3"/>
      <c r="F24" s="3"/>
      <c r="G24" s="3"/>
      <c r="H24" s="3"/>
      <c r="I24" s="3"/>
    </row>
    <row r="25" spans="1:15" x14ac:dyDescent="0.25">
      <c r="A25" s="2"/>
      <c r="D25" s="3"/>
      <c r="E25" s="3"/>
      <c r="F25" s="3"/>
      <c r="G25" s="3"/>
      <c r="H25" s="3"/>
      <c r="I25" s="3"/>
    </row>
    <row r="26" spans="1:15" x14ac:dyDescent="0.25">
      <c r="A26" s="2"/>
      <c r="D26" s="3"/>
      <c r="E26" s="3"/>
      <c r="F26" s="3"/>
      <c r="G26" s="3"/>
      <c r="H26" s="3"/>
      <c r="I26" s="3"/>
    </row>
    <row r="27" spans="1:15" x14ac:dyDescent="0.25">
      <c r="A27" s="2"/>
      <c r="D27" s="3"/>
      <c r="E27" s="3"/>
      <c r="F27" s="3"/>
      <c r="G27" s="3"/>
      <c r="H27" s="3"/>
      <c r="I27" s="3"/>
    </row>
    <row r="28" spans="1:15" x14ac:dyDescent="0.25">
      <c r="A28" s="2"/>
      <c r="D28" s="3"/>
      <c r="E28" s="3"/>
      <c r="F28" s="3"/>
      <c r="G28" s="3"/>
      <c r="H28" s="3"/>
      <c r="I28" s="3"/>
    </row>
    <row r="29" spans="1:15" x14ac:dyDescent="0.25">
      <c r="A29" s="2"/>
      <c r="D29" s="3"/>
      <c r="E29" s="3"/>
      <c r="F29" s="3"/>
      <c r="G29" s="3"/>
      <c r="H29" s="3"/>
      <c r="I29" s="3"/>
    </row>
    <row r="30" spans="1:15" x14ac:dyDescent="0.25">
      <c r="A30" s="2"/>
      <c r="D30" s="3"/>
      <c r="E30" s="3"/>
      <c r="F30" s="3"/>
      <c r="G30" s="3"/>
      <c r="H30" s="3"/>
      <c r="I30" s="3"/>
    </row>
    <row r="31" spans="1:15" x14ac:dyDescent="0.25">
      <c r="A31" s="2"/>
      <c r="D31" s="3"/>
      <c r="E31" s="3"/>
      <c r="F31" s="3"/>
      <c r="G31" s="3"/>
      <c r="H31" s="3"/>
      <c r="I31" s="3"/>
    </row>
    <row r="33" spans="1:9" x14ac:dyDescent="0.25">
      <c r="A33" s="2"/>
      <c r="D33" s="3"/>
      <c r="E33" s="3"/>
      <c r="F33" s="3"/>
      <c r="G33" s="3"/>
      <c r="H33" s="3"/>
      <c r="I33" s="3"/>
    </row>
    <row r="34" spans="1:9" x14ac:dyDescent="0.25">
      <c r="A34" s="2"/>
      <c r="D34" s="3"/>
      <c r="E34" s="3"/>
      <c r="F34" s="3"/>
      <c r="G34" s="3"/>
      <c r="H34" s="3"/>
      <c r="I34" s="3"/>
    </row>
    <row r="35" spans="1:9" x14ac:dyDescent="0.25">
      <c r="A35" s="2"/>
      <c r="D35" s="3"/>
      <c r="E35" s="3"/>
      <c r="F35" s="3"/>
      <c r="G35" s="3"/>
      <c r="H35" s="3"/>
      <c r="I35" s="3"/>
    </row>
    <row r="36" spans="1:9" x14ac:dyDescent="0.25">
      <c r="A36" s="2"/>
      <c r="D36" s="3"/>
      <c r="E36" s="3"/>
      <c r="F36" s="3"/>
      <c r="G36" s="3"/>
      <c r="H36" s="3"/>
      <c r="I36" s="3"/>
    </row>
    <row r="37" spans="1:9" x14ac:dyDescent="0.25">
      <c r="A37" s="2"/>
      <c r="D37" s="3"/>
      <c r="E37" s="3"/>
      <c r="F37" s="3"/>
      <c r="G37" s="3"/>
      <c r="H37" s="3"/>
      <c r="I37" s="3"/>
    </row>
    <row r="38" spans="1:9" x14ac:dyDescent="0.25">
      <c r="A38" s="2"/>
      <c r="D38" s="3"/>
      <c r="E38" s="3"/>
      <c r="F38" s="3"/>
      <c r="G38" s="3"/>
      <c r="H38" s="3"/>
      <c r="I38" s="3"/>
    </row>
    <row r="39" spans="1:9" x14ac:dyDescent="0.25">
      <c r="A39" s="2"/>
      <c r="D39" s="3"/>
      <c r="E39" s="3"/>
      <c r="F39" s="3"/>
      <c r="G39" s="3"/>
      <c r="H39" s="3"/>
      <c r="I39" s="3"/>
    </row>
    <row r="40" spans="1:9" x14ac:dyDescent="0.25">
      <c r="A40" s="2"/>
      <c r="D40" s="3"/>
      <c r="E40" s="3"/>
      <c r="F40" s="3"/>
      <c r="G40" s="3"/>
      <c r="H40" s="3"/>
      <c r="I40" s="3"/>
    </row>
    <row r="41" spans="1:9" x14ac:dyDescent="0.25">
      <c r="A41" s="2"/>
      <c r="D41" s="3"/>
      <c r="E41" s="3"/>
      <c r="F41" s="3"/>
      <c r="G41" s="3"/>
      <c r="H41" s="3"/>
      <c r="I41" s="3"/>
    </row>
    <row r="42" spans="1:9" x14ac:dyDescent="0.25">
      <c r="A42" s="2"/>
      <c r="D42" s="3"/>
      <c r="E42" s="3"/>
      <c r="F42" s="3"/>
      <c r="G42" s="3"/>
      <c r="H42" s="3"/>
      <c r="I42" s="3"/>
    </row>
    <row r="43" spans="1:9" x14ac:dyDescent="0.25">
      <c r="A43" s="2"/>
      <c r="D43" s="3"/>
      <c r="E43" s="3"/>
      <c r="F43" s="3"/>
      <c r="G43" s="3"/>
      <c r="H43" s="3"/>
      <c r="I43" s="3"/>
    </row>
    <row r="44" spans="1:9" x14ac:dyDescent="0.25">
      <c r="A44" s="2"/>
      <c r="D44" s="3"/>
      <c r="E44" s="3"/>
      <c r="F44" s="3"/>
      <c r="G44" s="3"/>
      <c r="H44" s="3"/>
      <c r="I44" s="3"/>
    </row>
    <row r="45" spans="1:9" x14ac:dyDescent="0.25">
      <c r="A45" s="2"/>
      <c r="D45" s="3"/>
      <c r="E45" s="3"/>
      <c r="F45" s="3"/>
      <c r="G45" s="3"/>
      <c r="H45" s="3"/>
      <c r="I45" s="3"/>
    </row>
    <row r="48" spans="1:9" x14ac:dyDescent="0.25">
      <c r="A48" s="2"/>
      <c r="D48" s="3"/>
      <c r="E48" s="3"/>
      <c r="F48" s="3"/>
      <c r="G48" s="3"/>
      <c r="H48" s="3"/>
      <c r="I48" s="3"/>
    </row>
    <row r="49" spans="1:9" x14ac:dyDescent="0.25">
      <c r="A49" s="2"/>
      <c r="D49" s="3"/>
      <c r="E49" s="3"/>
      <c r="F49" s="3"/>
      <c r="G49" s="3"/>
      <c r="H49" s="3"/>
      <c r="I49" s="3"/>
    </row>
    <row r="50" spans="1:9" x14ac:dyDescent="0.25">
      <c r="A50" s="2"/>
      <c r="D50" s="3"/>
      <c r="E50" s="3"/>
      <c r="F50" s="3"/>
      <c r="G50" s="3"/>
      <c r="H50" s="3"/>
      <c r="I50" s="3"/>
    </row>
    <row r="51" spans="1:9" x14ac:dyDescent="0.25">
      <c r="A51" s="2"/>
      <c r="D51" s="3"/>
      <c r="E51" s="3"/>
      <c r="F51" s="3"/>
      <c r="G51" s="3"/>
      <c r="H51" s="3"/>
      <c r="I51" s="3"/>
    </row>
    <row r="52" spans="1:9" x14ac:dyDescent="0.25">
      <c r="A52" s="2"/>
      <c r="D52" s="3"/>
      <c r="E52" s="3"/>
      <c r="F52" s="3"/>
      <c r="G52" s="3"/>
      <c r="H52" s="3"/>
      <c r="I52" s="3"/>
    </row>
    <row r="55" spans="1:9" ht="15.75" customHeight="1" x14ac:dyDescent="0.25">
      <c r="A55" s="2"/>
      <c r="C55" s="4"/>
      <c r="D55" s="3"/>
      <c r="E55" s="3"/>
      <c r="F55" s="3"/>
      <c r="G55" s="3"/>
      <c r="H55" s="3"/>
      <c r="I55" s="3"/>
    </row>
    <row r="56" spans="1:9" x14ac:dyDescent="0.25">
      <c r="A56" s="2"/>
      <c r="D56" s="3"/>
      <c r="E56" s="3"/>
      <c r="F56" s="3"/>
      <c r="G56" s="3"/>
      <c r="H56" s="3"/>
      <c r="I56" s="3"/>
    </row>
    <row r="57" spans="1:9" x14ac:dyDescent="0.25">
      <c r="A57" s="2"/>
      <c r="D57" s="3"/>
      <c r="E57" s="3"/>
      <c r="F57" s="3"/>
      <c r="G57" s="3"/>
      <c r="H57" s="3"/>
      <c r="I57" s="3"/>
    </row>
    <row r="58" spans="1:9" x14ac:dyDescent="0.25">
      <c r="A58" s="2"/>
      <c r="D58" s="3"/>
      <c r="E58" s="3"/>
      <c r="F58" s="3"/>
      <c r="G58" s="3"/>
      <c r="H58" s="3"/>
      <c r="I58" s="3"/>
    </row>
    <row r="59" spans="1:9" x14ac:dyDescent="0.25">
      <c r="A59" s="2"/>
      <c r="D59" s="3"/>
      <c r="E59" s="3"/>
      <c r="F59" s="3"/>
      <c r="G59" s="3"/>
      <c r="H59" s="3"/>
      <c r="I59" s="3"/>
    </row>
    <row r="60" spans="1:9" x14ac:dyDescent="0.25">
      <c r="A60" s="2"/>
      <c r="D60" s="3"/>
      <c r="E60" s="3"/>
      <c r="F60" s="3"/>
      <c r="G60" s="3"/>
      <c r="H60" s="3"/>
      <c r="I60" s="3"/>
    </row>
    <row r="61" spans="1:9" x14ac:dyDescent="0.25">
      <c r="A61" s="2"/>
      <c r="D61" s="3"/>
      <c r="E61" s="3"/>
      <c r="F61" s="3"/>
      <c r="G61" s="3"/>
      <c r="H61" s="3"/>
      <c r="I61" s="3"/>
    </row>
    <row r="62" spans="1:9" x14ac:dyDescent="0.25">
      <c r="A62" s="2"/>
      <c r="D62" s="3"/>
      <c r="E62" s="3"/>
      <c r="F62" s="3"/>
      <c r="G62" s="3"/>
      <c r="H62" s="3"/>
      <c r="I62" s="3"/>
    </row>
    <row r="63" spans="1:9" x14ac:dyDescent="0.25">
      <c r="A63" s="2"/>
      <c r="D63" s="3"/>
      <c r="E63" s="3"/>
      <c r="F63" s="3"/>
      <c r="G63" s="3"/>
      <c r="H63" s="3"/>
      <c r="I63" s="3"/>
    </row>
    <row r="64" spans="1:9" x14ac:dyDescent="0.25">
      <c r="A64" s="2"/>
      <c r="D64" s="3"/>
      <c r="E64" s="3"/>
      <c r="F64" s="3"/>
      <c r="G64" s="3"/>
      <c r="H64" s="3"/>
      <c r="I64" s="3"/>
    </row>
    <row r="65" spans="1:9" x14ac:dyDescent="0.25">
      <c r="A65" s="2"/>
      <c r="D65" s="3"/>
      <c r="E65" s="3"/>
      <c r="F65" s="3"/>
      <c r="G65" s="3"/>
      <c r="H65" s="3"/>
      <c r="I65" s="3"/>
    </row>
    <row r="66" spans="1:9" x14ac:dyDescent="0.25">
      <c r="A66" s="2"/>
      <c r="D66" s="3"/>
      <c r="E66" s="3"/>
      <c r="F66" s="3"/>
      <c r="G66" s="3"/>
      <c r="H66" s="3"/>
      <c r="I66" s="3"/>
    </row>
    <row r="67" spans="1:9" x14ac:dyDescent="0.25">
      <c r="A67" s="2"/>
      <c r="D67" s="3"/>
      <c r="E67" s="3"/>
      <c r="F67" s="3"/>
      <c r="G67" s="3"/>
      <c r="H67" s="3"/>
      <c r="I67" s="3"/>
    </row>
    <row r="68" spans="1:9" x14ac:dyDescent="0.25">
      <c r="A68" s="2"/>
      <c r="D68" s="3"/>
      <c r="E68" s="3"/>
      <c r="F68" s="3"/>
      <c r="G68" s="3"/>
      <c r="H68" s="3"/>
      <c r="I68" s="3"/>
    </row>
  </sheetData>
  <mergeCells count="1">
    <mergeCell ref="A1:C1"/>
  </mergeCells>
  <pageMargins left="0.7" right="0.7" top="0.75" bottom="0.75" header="0.3" footer="0.3"/>
  <pageSetup paperSize="8" scale="7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8"/>
  <sheetViews>
    <sheetView zoomScale="85" zoomScaleNormal="85" workbookViewId="0">
      <selection activeCell="G47" sqref="G47"/>
    </sheetView>
  </sheetViews>
  <sheetFormatPr baseColWidth="10" defaultRowHeight="15" x14ac:dyDescent="0.25"/>
  <cols>
    <col min="1" max="1" width="19.7109375" style="1" customWidth="1"/>
    <col min="2" max="2" width="18.140625" style="2" customWidth="1"/>
    <col min="3" max="3" width="16.28515625" style="2" customWidth="1"/>
    <col min="4" max="5" width="19.7109375" style="1" customWidth="1"/>
    <col min="6" max="6" width="13.7109375" style="1" customWidth="1"/>
    <col min="7" max="7" width="17.7109375" style="1" customWidth="1"/>
    <col min="8" max="8" width="19.7109375" style="1" customWidth="1"/>
    <col min="9" max="9" width="15.5703125" style="1" customWidth="1"/>
  </cols>
  <sheetData>
    <row r="1" spans="1:16" x14ac:dyDescent="0.25">
      <c r="A1" s="23" t="s">
        <v>109</v>
      </c>
      <c r="B1" s="23"/>
      <c r="C1" s="23"/>
    </row>
    <row r="2" spans="1:16" ht="37.5" customHeight="1" thickBot="1" x14ac:dyDescent="0.3">
      <c r="A2" s="5" t="s">
        <v>0</v>
      </c>
      <c r="B2" s="6" t="s">
        <v>1</v>
      </c>
      <c r="C2" s="6" t="s">
        <v>104</v>
      </c>
      <c r="D2" s="5" t="s">
        <v>2</v>
      </c>
      <c r="E2" s="5" t="s">
        <v>3</v>
      </c>
      <c r="F2" s="5" t="s">
        <v>105</v>
      </c>
      <c r="G2" s="7" t="s">
        <v>116</v>
      </c>
      <c r="H2" s="7" t="s">
        <v>106</v>
      </c>
      <c r="I2" s="5" t="s">
        <v>107</v>
      </c>
    </row>
    <row r="3" spans="1:16" ht="15.75" thickBot="1" x14ac:dyDescent="0.3">
      <c r="A3" s="2">
        <v>2843</v>
      </c>
      <c r="B3" s="10" t="s">
        <v>61</v>
      </c>
      <c r="C3" s="10" t="s">
        <v>62</v>
      </c>
      <c r="D3" s="11">
        <v>7.8398159667599998</v>
      </c>
      <c r="E3" s="11">
        <v>7.8470000000000004</v>
      </c>
      <c r="F3" s="11"/>
      <c r="G3" s="11">
        <f>E3+$F$4</f>
        <v>7.8209261882000005</v>
      </c>
      <c r="H3" s="11">
        <v>0</v>
      </c>
      <c r="I3" s="11">
        <f>D3-G3</f>
        <v>1.8889778559999293E-2</v>
      </c>
      <c r="K3" s="20">
        <v>2843019</v>
      </c>
      <c r="L3" s="12"/>
      <c r="M3" s="12"/>
      <c r="N3" s="12"/>
      <c r="O3" s="12"/>
      <c r="P3" s="13"/>
    </row>
    <row r="4" spans="1:16" x14ac:dyDescent="0.25">
      <c r="A4" s="2">
        <v>2843</v>
      </c>
      <c r="B4" s="8" t="s">
        <v>59</v>
      </c>
      <c r="C4" s="8" t="s">
        <v>60</v>
      </c>
      <c r="D4" s="3">
        <v>7.5369261881999998</v>
      </c>
      <c r="E4" s="3">
        <v>7.5629999999999997</v>
      </c>
      <c r="F4" s="9">
        <f>D4-E4</f>
        <v>-2.6073811799999902E-2</v>
      </c>
      <c r="G4" s="11">
        <f t="shared" ref="G4:G17" si="0">E4+$F$4</f>
        <v>7.5369261881999998</v>
      </c>
      <c r="H4" s="3">
        <v>0</v>
      </c>
      <c r="I4" s="9">
        <f t="shared" ref="I4:I17" si="1">D4-G4</f>
        <v>0</v>
      </c>
      <c r="K4" s="14"/>
      <c r="L4" s="15"/>
      <c r="M4" s="15"/>
      <c r="N4" s="15"/>
      <c r="O4" s="15"/>
      <c r="P4" s="16"/>
    </row>
    <row r="5" spans="1:16" x14ac:dyDescent="0.25">
      <c r="A5" s="2">
        <v>2843</v>
      </c>
      <c r="B5" s="2" t="s">
        <v>57</v>
      </c>
      <c r="C5" s="2" t="s">
        <v>58</v>
      </c>
      <c r="D5" s="3">
        <v>6.71344701722</v>
      </c>
      <c r="E5" s="3">
        <v>6.7350000000000003</v>
      </c>
      <c r="F5" s="3"/>
      <c r="G5" s="11">
        <f t="shared" si="0"/>
        <v>6.7089261882000004</v>
      </c>
      <c r="H5" s="3">
        <v>0</v>
      </c>
      <c r="I5" s="3">
        <f t="shared" si="1"/>
        <v>4.5208290199996171E-3</v>
      </c>
      <c r="K5" s="14"/>
      <c r="L5" s="15"/>
      <c r="M5" s="15"/>
      <c r="N5" s="15"/>
      <c r="O5" s="15"/>
      <c r="P5" s="16"/>
    </row>
    <row r="6" spans="1:16" x14ac:dyDescent="0.25">
      <c r="A6" s="2">
        <v>2843</v>
      </c>
      <c r="B6" s="2" t="s">
        <v>55</v>
      </c>
      <c r="C6" s="2" t="s">
        <v>56</v>
      </c>
      <c r="D6" s="3">
        <v>6.3657761984199999</v>
      </c>
      <c r="E6" s="3">
        <v>6.3940000000000001</v>
      </c>
      <c r="F6" s="3"/>
      <c r="G6" s="11">
        <f t="shared" si="0"/>
        <v>6.3679261882000002</v>
      </c>
      <c r="H6" s="3">
        <v>0</v>
      </c>
      <c r="I6" s="3">
        <f t="shared" si="1"/>
        <v>-2.1499897800003609E-3</v>
      </c>
      <c r="K6" s="14"/>
      <c r="L6" s="15"/>
      <c r="M6" s="15"/>
      <c r="N6" s="15"/>
      <c r="O6" s="15"/>
      <c r="P6" s="16"/>
    </row>
    <row r="7" spans="1:16" x14ac:dyDescent="0.25">
      <c r="A7" s="2">
        <v>2843</v>
      </c>
      <c r="B7" s="2" t="s">
        <v>53</v>
      </c>
      <c r="C7" s="2" t="s">
        <v>54</v>
      </c>
      <c r="D7" s="3">
        <v>7.4939136735799998</v>
      </c>
      <c r="E7" s="3">
        <v>7.5380000000000003</v>
      </c>
      <c r="F7" s="3"/>
      <c r="G7" s="11">
        <f t="shared" si="0"/>
        <v>7.5119261882000004</v>
      </c>
      <c r="H7" s="3">
        <v>0</v>
      </c>
      <c r="I7" s="3">
        <f t="shared" si="1"/>
        <v>-1.801251462000053E-2</v>
      </c>
      <c r="K7" s="14"/>
      <c r="L7" s="15"/>
      <c r="M7" s="15"/>
      <c r="N7" s="15"/>
      <c r="O7" s="15"/>
      <c r="P7" s="16"/>
    </row>
    <row r="8" spans="1:16" x14ac:dyDescent="0.25">
      <c r="A8" s="2">
        <v>2843</v>
      </c>
      <c r="B8" s="2" t="s">
        <v>51</v>
      </c>
      <c r="C8" s="2" t="s">
        <v>52</v>
      </c>
      <c r="D8" s="3">
        <v>6.0628695523699996</v>
      </c>
      <c r="E8" s="3">
        <v>6.0940000000000003</v>
      </c>
      <c r="F8" s="3"/>
      <c r="G8" s="11">
        <f t="shared" si="0"/>
        <v>6.0679261882000004</v>
      </c>
      <c r="H8" s="3">
        <v>0</v>
      </c>
      <c r="I8" s="3">
        <f t="shared" si="1"/>
        <v>-5.0566358300008218E-3</v>
      </c>
      <c r="K8" s="14"/>
      <c r="L8" s="15"/>
      <c r="M8" s="15"/>
      <c r="N8" s="15"/>
      <c r="O8" s="15"/>
      <c r="P8" s="16"/>
    </row>
    <row r="9" spans="1:16" x14ac:dyDescent="0.25">
      <c r="A9" s="2">
        <v>2843</v>
      </c>
      <c r="B9" s="2" t="s">
        <v>49</v>
      </c>
      <c r="C9" s="2" t="s">
        <v>50</v>
      </c>
      <c r="D9" s="3">
        <v>5.9432017045999999</v>
      </c>
      <c r="E9" s="3">
        <v>5.9710000000000001</v>
      </c>
      <c r="F9" s="3"/>
      <c r="G9" s="11">
        <f t="shared" si="0"/>
        <v>5.9449261882000002</v>
      </c>
      <c r="H9" s="3">
        <v>0</v>
      </c>
      <c r="I9" s="3">
        <f t="shared" si="1"/>
        <v>-1.7244836000003261E-3</v>
      </c>
      <c r="K9" s="14"/>
      <c r="L9" s="15"/>
      <c r="M9" s="15"/>
      <c r="N9" s="15"/>
      <c r="O9" s="15"/>
      <c r="P9" s="16"/>
    </row>
    <row r="10" spans="1:16" x14ac:dyDescent="0.25">
      <c r="A10" s="2">
        <v>2843</v>
      </c>
      <c r="B10" s="2" t="s">
        <v>47</v>
      </c>
      <c r="C10" s="2" t="s">
        <v>48</v>
      </c>
      <c r="D10" s="3">
        <v>11.4560497044</v>
      </c>
      <c r="E10" s="3">
        <v>11.476000000000001</v>
      </c>
      <c r="F10" s="3"/>
      <c r="G10" s="11">
        <f t="shared" si="0"/>
        <v>11.449926188200001</v>
      </c>
      <c r="H10" s="3">
        <v>0</v>
      </c>
      <c r="I10" s="3">
        <f t="shared" si="1"/>
        <v>6.1235161999988463E-3</v>
      </c>
      <c r="K10" s="14"/>
      <c r="L10" s="15"/>
      <c r="M10" s="15"/>
      <c r="N10" s="15"/>
      <c r="O10" s="15"/>
      <c r="P10" s="16"/>
    </row>
    <row r="11" spans="1:16" x14ac:dyDescent="0.25">
      <c r="A11" s="2">
        <v>2843</v>
      </c>
      <c r="B11" s="2" t="s">
        <v>117</v>
      </c>
      <c r="C11" s="2">
        <v>2843006</v>
      </c>
      <c r="D11" s="3">
        <v>6.2735252657032241</v>
      </c>
      <c r="E11" s="3">
        <v>6.3049999999999997</v>
      </c>
      <c r="F11" s="3"/>
      <c r="G11" s="11">
        <f t="shared" si="0"/>
        <v>6.2789261881999998</v>
      </c>
      <c r="H11" s="3">
        <v>0</v>
      </c>
      <c r="I11" s="3">
        <f t="shared" si="1"/>
        <v>-5.4009224967757063E-3</v>
      </c>
      <c r="K11" s="14"/>
      <c r="L11" s="15"/>
      <c r="M11" s="15"/>
      <c r="N11" s="15"/>
      <c r="O11" s="15"/>
      <c r="P11" s="16"/>
    </row>
    <row r="12" spans="1:16" x14ac:dyDescent="0.25">
      <c r="A12" s="2">
        <v>2843</v>
      </c>
      <c r="B12" s="2" t="s">
        <v>46</v>
      </c>
      <c r="C12" s="2" t="s">
        <v>45</v>
      </c>
      <c r="D12" s="3">
        <v>4.1743069894199998</v>
      </c>
      <c r="E12" s="3">
        <v>4.202</v>
      </c>
      <c r="F12" s="3"/>
      <c r="G12" s="11">
        <f t="shared" si="0"/>
        <v>4.1759261882000001</v>
      </c>
      <c r="H12" s="3">
        <v>0</v>
      </c>
      <c r="I12" s="3">
        <f t="shared" si="1"/>
        <v>-1.619198780000275E-3</v>
      </c>
      <c r="K12" s="14"/>
      <c r="L12" s="15"/>
      <c r="M12" s="15"/>
      <c r="N12" s="15"/>
      <c r="O12" s="15"/>
      <c r="P12" s="16"/>
    </row>
    <row r="13" spans="1:16" x14ac:dyDescent="0.25">
      <c r="A13" s="2">
        <v>2843</v>
      </c>
      <c r="B13" s="2" t="s">
        <v>44</v>
      </c>
      <c r="C13" s="2" t="s">
        <v>45</v>
      </c>
      <c r="D13" s="3">
        <v>4.0432705345100004</v>
      </c>
      <c r="E13" s="3">
        <v>4.069</v>
      </c>
      <c r="F13" s="3"/>
      <c r="G13" s="11">
        <f t="shared" si="0"/>
        <v>4.0429261882</v>
      </c>
      <c r="H13" s="3">
        <v>0</v>
      </c>
      <c r="I13" s="3">
        <f t="shared" si="1"/>
        <v>3.4434631000035409E-4</v>
      </c>
      <c r="K13" s="14"/>
      <c r="L13" s="15"/>
      <c r="M13" s="15"/>
      <c r="N13" s="15"/>
      <c r="O13" s="15"/>
      <c r="P13" s="16"/>
    </row>
    <row r="14" spans="1:16" x14ac:dyDescent="0.25">
      <c r="A14" s="2">
        <v>2843</v>
      </c>
      <c r="B14" s="2" t="s">
        <v>42</v>
      </c>
      <c r="C14" s="2" t="s">
        <v>43</v>
      </c>
      <c r="D14" s="3">
        <v>3.4402512704600001</v>
      </c>
      <c r="E14" s="3">
        <v>3.4729999999999999</v>
      </c>
      <c r="F14" s="3"/>
      <c r="G14" s="11">
        <f t="shared" si="0"/>
        <v>3.4469261882</v>
      </c>
      <c r="H14" s="3">
        <v>0</v>
      </c>
      <c r="I14" s="3">
        <f t="shared" si="1"/>
        <v>-6.6749177399998416E-3</v>
      </c>
      <c r="K14" s="14"/>
      <c r="L14" s="15"/>
      <c r="M14" s="15"/>
      <c r="N14" s="15"/>
      <c r="O14" s="15"/>
      <c r="P14" s="16"/>
    </row>
    <row r="15" spans="1:16" x14ac:dyDescent="0.25">
      <c r="A15" s="2">
        <v>843</v>
      </c>
      <c r="B15" s="2" t="s">
        <v>4</v>
      </c>
      <c r="C15" s="2" t="s">
        <v>5</v>
      </c>
      <c r="D15" s="3">
        <v>5.2938809741400004</v>
      </c>
      <c r="E15" s="3">
        <v>5.32</v>
      </c>
      <c r="F15" s="3"/>
      <c r="G15" s="11">
        <f t="shared" si="0"/>
        <v>5.2939261882000004</v>
      </c>
      <c r="H15" s="3">
        <v>0</v>
      </c>
      <c r="I15" s="3">
        <f t="shared" si="1"/>
        <v>-4.5214060000020595E-5</v>
      </c>
      <c r="K15" s="14"/>
      <c r="L15" s="15"/>
      <c r="M15" s="15"/>
      <c r="N15" s="15"/>
      <c r="O15" s="15"/>
      <c r="P15" s="16"/>
    </row>
    <row r="16" spans="1:16" x14ac:dyDescent="0.25">
      <c r="A16" s="2">
        <v>1843</v>
      </c>
      <c r="B16" s="2" t="s">
        <v>38</v>
      </c>
      <c r="C16" s="2" t="s">
        <v>39</v>
      </c>
      <c r="D16" s="3">
        <v>2.1257991620599999</v>
      </c>
      <c r="E16" s="3">
        <v>2.2000000000000002</v>
      </c>
      <c r="F16" s="3"/>
      <c r="G16" s="11">
        <f t="shared" si="0"/>
        <v>2.1739261882000003</v>
      </c>
      <c r="H16" s="3">
        <v>0</v>
      </c>
      <c r="I16" s="3">
        <f t="shared" si="1"/>
        <v>-4.8127026140000417E-2</v>
      </c>
      <c r="K16" s="14"/>
      <c r="L16" s="15"/>
      <c r="M16" s="15"/>
      <c r="N16" s="15"/>
      <c r="O16" s="15"/>
      <c r="P16" s="16"/>
    </row>
    <row r="17" spans="1:16" x14ac:dyDescent="0.25">
      <c r="A17" s="2">
        <v>1843</v>
      </c>
      <c r="B17" s="2" t="s">
        <v>40</v>
      </c>
      <c r="C17" s="2" t="s">
        <v>41</v>
      </c>
      <c r="D17" s="3">
        <v>3.3511987832200001</v>
      </c>
      <c r="E17" s="3">
        <v>3.3769999999999998</v>
      </c>
      <c r="F17" s="3"/>
      <c r="G17" s="11">
        <f t="shared" si="0"/>
        <v>3.3509261881999999</v>
      </c>
      <c r="H17" s="3">
        <v>0</v>
      </c>
      <c r="I17" s="3">
        <f t="shared" si="1"/>
        <v>2.725950200002103E-4</v>
      </c>
      <c r="K17" s="14"/>
      <c r="L17" s="15"/>
      <c r="M17" s="15"/>
      <c r="N17" s="15"/>
      <c r="O17" s="15"/>
      <c r="P17" s="16"/>
    </row>
    <row r="18" spans="1:16" x14ac:dyDescent="0.25">
      <c r="A18" s="2"/>
      <c r="D18" s="3"/>
      <c r="E18" s="3"/>
      <c r="F18" s="3"/>
      <c r="G18" s="3"/>
      <c r="H18" s="3"/>
      <c r="I18" s="3"/>
      <c r="K18" s="14"/>
      <c r="L18" s="15"/>
      <c r="M18" s="15"/>
      <c r="N18" s="15"/>
      <c r="O18" s="15"/>
      <c r="P18" s="16"/>
    </row>
    <row r="19" spans="1:16" ht="15.75" thickBot="1" x14ac:dyDescent="0.3">
      <c r="A19" s="2"/>
      <c r="D19" s="3"/>
      <c r="E19" s="3"/>
      <c r="F19" s="3"/>
      <c r="G19" s="3"/>
      <c r="H19" s="3"/>
      <c r="I19" s="3"/>
      <c r="K19" s="17"/>
      <c r="L19" s="18"/>
      <c r="M19" s="18"/>
      <c r="N19" s="18"/>
      <c r="O19" s="18"/>
      <c r="P19" s="19"/>
    </row>
    <row r="20" spans="1:16" x14ac:dyDescent="0.25">
      <c r="A20" s="2"/>
      <c r="D20" s="3"/>
      <c r="E20" s="3"/>
      <c r="F20" s="3"/>
      <c r="G20" s="3"/>
      <c r="H20" s="3"/>
      <c r="I20" s="3"/>
    </row>
    <row r="21" spans="1:16" x14ac:dyDescent="0.25">
      <c r="A21" s="2"/>
      <c r="D21" s="3"/>
      <c r="E21" s="3"/>
      <c r="F21" s="3"/>
      <c r="G21" s="3"/>
      <c r="H21" s="3"/>
      <c r="I21" s="3"/>
    </row>
    <row r="22" spans="1:16" x14ac:dyDescent="0.25">
      <c r="A22" s="2"/>
      <c r="D22" s="3"/>
      <c r="E22" s="3"/>
      <c r="F22" s="3"/>
      <c r="G22" s="3"/>
      <c r="H22" s="3"/>
      <c r="I22" s="3" t="s">
        <v>115</v>
      </c>
    </row>
    <row r="23" spans="1:16" x14ac:dyDescent="0.25">
      <c r="A23" s="2"/>
      <c r="D23" s="3"/>
      <c r="E23" s="3"/>
      <c r="F23" s="3"/>
      <c r="G23" s="3"/>
      <c r="H23" s="3"/>
      <c r="I23" s="3"/>
    </row>
    <row r="24" spans="1:16" x14ac:dyDescent="0.25">
      <c r="A24" s="2"/>
      <c r="D24" s="3"/>
      <c r="E24" s="3"/>
      <c r="F24" s="3"/>
      <c r="G24" s="3"/>
      <c r="H24" s="3"/>
      <c r="I24" s="3"/>
    </row>
    <row r="25" spans="1:16" x14ac:dyDescent="0.25">
      <c r="A25" s="2"/>
      <c r="D25" s="3"/>
      <c r="E25" s="3"/>
      <c r="F25" s="3"/>
      <c r="G25" s="3"/>
      <c r="H25" s="3"/>
      <c r="I25" s="3"/>
    </row>
    <row r="26" spans="1:16" x14ac:dyDescent="0.25">
      <c r="A26" s="2"/>
      <c r="D26" s="3"/>
      <c r="E26" s="3"/>
      <c r="F26" s="3"/>
      <c r="G26" s="3"/>
      <c r="H26" s="3"/>
      <c r="I26" s="3"/>
    </row>
    <row r="27" spans="1:16" x14ac:dyDescent="0.25">
      <c r="A27" s="2"/>
      <c r="D27" s="3"/>
      <c r="E27" s="3"/>
      <c r="F27" s="3"/>
      <c r="G27" s="3"/>
      <c r="H27" s="3"/>
      <c r="I27" s="3"/>
    </row>
    <row r="28" spans="1:16" x14ac:dyDescent="0.25">
      <c r="A28" s="2"/>
      <c r="D28" s="3"/>
      <c r="E28" s="3"/>
      <c r="F28" s="3"/>
      <c r="G28" s="3"/>
      <c r="H28" s="3"/>
      <c r="I28" s="3"/>
    </row>
    <row r="29" spans="1:16" x14ac:dyDescent="0.25">
      <c r="A29" s="2"/>
      <c r="D29" s="3"/>
      <c r="E29" s="3"/>
      <c r="F29" s="3"/>
      <c r="G29" s="3"/>
      <c r="H29" s="3"/>
      <c r="I29" s="3"/>
    </row>
    <row r="30" spans="1:16" x14ac:dyDescent="0.25">
      <c r="A30" s="2"/>
      <c r="D30" s="3"/>
      <c r="E30" s="3"/>
      <c r="F30" s="3"/>
      <c r="G30" s="3"/>
      <c r="H30" s="3"/>
      <c r="I30" s="3"/>
    </row>
    <row r="31" spans="1:16" x14ac:dyDescent="0.25">
      <c r="A31" s="2"/>
      <c r="D31" s="3"/>
      <c r="E31" s="3"/>
      <c r="F31" s="3"/>
      <c r="G31" s="3"/>
      <c r="H31" s="3"/>
      <c r="I31" s="3"/>
    </row>
    <row r="33" spans="1:9" x14ac:dyDescent="0.25">
      <c r="A33" s="2"/>
      <c r="D33" s="3"/>
      <c r="E33" s="3"/>
      <c r="F33" s="3"/>
      <c r="G33" s="3"/>
      <c r="H33" s="3"/>
      <c r="I33" s="3"/>
    </row>
    <row r="34" spans="1:9" x14ac:dyDescent="0.25">
      <c r="A34" s="2"/>
      <c r="D34" s="3"/>
      <c r="E34" s="3"/>
      <c r="F34" s="3"/>
      <c r="G34" s="3"/>
      <c r="H34" s="3"/>
      <c r="I34" s="3"/>
    </row>
    <row r="35" spans="1:9" x14ac:dyDescent="0.25">
      <c r="A35" s="2"/>
      <c r="D35" s="3"/>
      <c r="E35" s="3"/>
      <c r="F35" s="3"/>
      <c r="G35" s="3"/>
      <c r="H35" s="3"/>
      <c r="I35" s="3"/>
    </row>
    <row r="36" spans="1:9" x14ac:dyDescent="0.25">
      <c r="A36" s="2"/>
      <c r="D36" s="3"/>
      <c r="E36" s="3"/>
      <c r="F36" s="3"/>
      <c r="G36" s="3"/>
      <c r="H36" s="3"/>
      <c r="I36" s="3"/>
    </row>
    <row r="37" spans="1:9" x14ac:dyDescent="0.25">
      <c r="A37" s="2"/>
      <c r="D37" s="3"/>
      <c r="E37" s="3"/>
      <c r="F37" s="3"/>
      <c r="G37" s="3"/>
      <c r="H37" s="3"/>
      <c r="I37" s="3"/>
    </row>
    <row r="38" spans="1:9" x14ac:dyDescent="0.25">
      <c r="A38" s="2"/>
      <c r="D38" s="3"/>
      <c r="E38" s="3"/>
      <c r="F38" s="3"/>
      <c r="G38" s="3"/>
      <c r="H38" s="3"/>
      <c r="I38" s="3"/>
    </row>
    <row r="39" spans="1:9" x14ac:dyDescent="0.25">
      <c r="A39" s="2"/>
      <c r="D39" s="3"/>
      <c r="E39" s="3"/>
      <c r="F39" s="3"/>
      <c r="G39" s="3"/>
      <c r="H39" s="3"/>
      <c r="I39" s="3"/>
    </row>
    <row r="40" spans="1:9" x14ac:dyDescent="0.25">
      <c r="A40" s="2"/>
      <c r="D40" s="3"/>
      <c r="E40" s="3"/>
      <c r="F40" s="3"/>
      <c r="G40" s="3"/>
      <c r="H40" s="3"/>
      <c r="I40" s="3"/>
    </row>
    <row r="41" spans="1:9" x14ac:dyDescent="0.25">
      <c r="A41" s="2"/>
      <c r="D41" s="3"/>
      <c r="E41" s="3"/>
      <c r="F41" s="3"/>
      <c r="G41" s="3"/>
      <c r="H41" s="3"/>
      <c r="I41" s="3"/>
    </row>
    <row r="42" spans="1:9" x14ac:dyDescent="0.25">
      <c r="A42" s="2"/>
      <c r="D42" s="3"/>
      <c r="E42" s="3"/>
      <c r="F42" s="3"/>
      <c r="G42" s="3"/>
      <c r="H42" s="3"/>
      <c r="I42" s="3"/>
    </row>
    <row r="43" spans="1:9" x14ac:dyDescent="0.25">
      <c r="A43" s="2"/>
      <c r="D43" s="3"/>
      <c r="E43" s="3"/>
      <c r="F43" s="3"/>
      <c r="G43" s="3"/>
      <c r="H43" s="3"/>
      <c r="I43" s="3"/>
    </row>
    <row r="44" spans="1:9" x14ac:dyDescent="0.25">
      <c r="A44" s="2"/>
      <c r="D44" s="3"/>
      <c r="E44" s="3"/>
      <c r="F44" s="3"/>
      <c r="G44" s="3"/>
      <c r="H44" s="3"/>
      <c r="I44" s="3"/>
    </row>
    <row r="45" spans="1:9" x14ac:dyDescent="0.25">
      <c r="A45" s="2"/>
      <c r="D45" s="3"/>
      <c r="E45" s="3"/>
      <c r="F45" s="3"/>
      <c r="G45" s="3"/>
      <c r="H45" s="3"/>
      <c r="I45" s="3"/>
    </row>
    <row r="48" spans="1:9" x14ac:dyDescent="0.25">
      <c r="A48" s="2"/>
      <c r="D48" s="3"/>
      <c r="E48" s="3"/>
      <c r="F48" s="3"/>
      <c r="G48" s="3"/>
      <c r="H48" s="3"/>
      <c r="I48" s="3"/>
    </row>
    <row r="49" spans="1:9" x14ac:dyDescent="0.25">
      <c r="A49" s="2"/>
      <c r="D49" s="3"/>
      <c r="E49" s="3"/>
      <c r="F49" s="3"/>
      <c r="G49" s="3"/>
      <c r="H49" s="3"/>
      <c r="I49" s="3"/>
    </row>
    <row r="50" spans="1:9" x14ac:dyDescent="0.25">
      <c r="A50" s="2"/>
      <c r="D50" s="3"/>
      <c r="E50" s="3"/>
      <c r="F50" s="3"/>
      <c r="G50" s="3"/>
      <c r="H50" s="3"/>
      <c r="I50" s="3"/>
    </row>
    <row r="51" spans="1:9" x14ac:dyDescent="0.25">
      <c r="A51" s="2"/>
      <c r="D51" s="3"/>
      <c r="E51" s="3"/>
      <c r="F51" s="3"/>
      <c r="G51" s="3"/>
      <c r="H51" s="3"/>
      <c r="I51" s="3"/>
    </row>
    <row r="52" spans="1:9" x14ac:dyDescent="0.25">
      <c r="A52" s="2"/>
      <c r="D52" s="3"/>
      <c r="E52" s="3"/>
      <c r="F52" s="3"/>
      <c r="G52" s="3"/>
      <c r="H52" s="3"/>
      <c r="I52" s="3"/>
    </row>
    <row r="55" spans="1:9" ht="15.75" customHeight="1" x14ac:dyDescent="0.25">
      <c r="A55" s="2"/>
      <c r="C55" s="4"/>
      <c r="D55" s="3"/>
      <c r="E55" s="3"/>
      <c r="F55" s="3"/>
      <c r="G55" s="3"/>
      <c r="H55" s="3"/>
      <c r="I55" s="3"/>
    </row>
    <row r="56" spans="1:9" x14ac:dyDescent="0.25">
      <c r="A56" s="2"/>
      <c r="D56" s="3"/>
      <c r="E56" s="3"/>
      <c r="F56" s="3"/>
      <c r="G56" s="3"/>
      <c r="H56" s="3"/>
      <c r="I56" s="3"/>
    </row>
    <row r="57" spans="1:9" x14ac:dyDescent="0.25">
      <c r="A57" s="2"/>
      <c r="D57" s="3"/>
      <c r="E57" s="3"/>
      <c r="F57" s="3"/>
      <c r="G57" s="3"/>
      <c r="H57" s="3"/>
      <c r="I57" s="3"/>
    </row>
    <row r="58" spans="1:9" x14ac:dyDescent="0.25">
      <c r="A58" s="2"/>
      <c r="D58" s="3"/>
      <c r="E58" s="3"/>
      <c r="F58" s="3"/>
      <c r="G58" s="3"/>
      <c r="H58" s="3"/>
      <c r="I58" s="3"/>
    </row>
    <row r="59" spans="1:9" x14ac:dyDescent="0.25">
      <c r="A59" s="2"/>
      <c r="D59" s="3"/>
      <c r="E59" s="3"/>
      <c r="F59" s="3"/>
      <c r="G59" s="3"/>
      <c r="H59" s="3"/>
      <c r="I59" s="3"/>
    </row>
    <row r="60" spans="1:9" x14ac:dyDescent="0.25">
      <c r="A60" s="2"/>
      <c r="D60" s="3"/>
      <c r="E60" s="3"/>
      <c r="F60" s="3"/>
      <c r="G60" s="3"/>
      <c r="H60" s="3"/>
      <c r="I60" s="3"/>
    </row>
    <row r="61" spans="1:9" x14ac:dyDescent="0.25">
      <c r="A61" s="2"/>
      <c r="D61" s="3"/>
      <c r="E61" s="3"/>
      <c r="F61" s="3"/>
      <c r="G61" s="3"/>
      <c r="H61" s="3"/>
      <c r="I61" s="3"/>
    </row>
    <row r="62" spans="1:9" x14ac:dyDescent="0.25">
      <c r="A62" s="2"/>
      <c r="D62" s="3"/>
      <c r="E62" s="3"/>
      <c r="F62" s="3"/>
      <c r="G62" s="3"/>
      <c r="H62" s="3"/>
      <c r="I62" s="3"/>
    </row>
    <row r="63" spans="1:9" x14ac:dyDescent="0.25">
      <c r="A63" s="2"/>
      <c r="D63" s="3"/>
      <c r="E63" s="3"/>
      <c r="F63" s="3"/>
      <c r="G63" s="3"/>
      <c r="H63" s="3"/>
      <c r="I63" s="3"/>
    </row>
    <row r="64" spans="1:9" x14ac:dyDescent="0.25">
      <c r="A64" s="2"/>
      <c r="D64" s="3"/>
      <c r="E64" s="3"/>
      <c r="F64" s="3"/>
      <c r="G64" s="3"/>
      <c r="H64" s="3"/>
      <c r="I64" s="3"/>
    </row>
    <row r="65" spans="1:9" x14ac:dyDescent="0.25">
      <c r="A65" s="2"/>
      <c r="D65" s="3"/>
      <c r="E65" s="3"/>
      <c r="F65" s="3"/>
      <c r="G65" s="3"/>
      <c r="H65" s="3"/>
      <c r="I65" s="3"/>
    </row>
    <row r="66" spans="1:9" x14ac:dyDescent="0.25">
      <c r="A66" s="2"/>
      <c r="D66" s="3"/>
      <c r="E66" s="3"/>
      <c r="F66" s="3"/>
      <c r="G66" s="3"/>
      <c r="H66" s="3"/>
      <c r="I66" s="3"/>
    </row>
    <row r="67" spans="1:9" x14ac:dyDescent="0.25">
      <c r="A67" s="2"/>
      <c r="D67" s="3"/>
      <c r="E67" s="3"/>
      <c r="F67" s="3"/>
      <c r="G67" s="3"/>
      <c r="H67" s="3"/>
      <c r="I67" s="3"/>
    </row>
    <row r="68" spans="1:9" x14ac:dyDescent="0.25">
      <c r="A68" s="2"/>
      <c r="D68" s="3"/>
      <c r="E68" s="3"/>
      <c r="F68" s="3"/>
      <c r="G68" s="3"/>
      <c r="H68" s="3"/>
      <c r="I68" s="3"/>
    </row>
  </sheetData>
  <mergeCells count="1">
    <mergeCell ref="A1:C1"/>
  </mergeCells>
  <pageMargins left="0.7" right="0.7" top="0.75" bottom="0.75" header="0.3" footer="0.3"/>
  <pageSetup paperSize="8" scale="7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68"/>
  <sheetViews>
    <sheetView zoomScale="85" zoomScaleNormal="85" workbookViewId="0">
      <selection activeCell="R6" sqref="R6"/>
    </sheetView>
  </sheetViews>
  <sheetFormatPr baseColWidth="10" defaultRowHeight="15" x14ac:dyDescent="0.25"/>
  <cols>
    <col min="1" max="1" width="19.7109375" style="1" customWidth="1"/>
    <col min="2" max="2" width="18.140625" style="2" customWidth="1"/>
    <col min="3" max="3" width="16.28515625" style="2" customWidth="1"/>
    <col min="4" max="5" width="19.7109375" style="1" customWidth="1"/>
    <col min="6" max="6" width="13.7109375" style="1" customWidth="1"/>
    <col min="7" max="7" width="17.7109375" style="1" customWidth="1"/>
    <col min="8" max="8" width="19.7109375" style="1" customWidth="1"/>
    <col min="9" max="9" width="15.5703125" style="1" customWidth="1"/>
  </cols>
  <sheetData>
    <row r="1" spans="1:16" x14ac:dyDescent="0.25">
      <c r="A1" s="23" t="s">
        <v>109</v>
      </c>
      <c r="B1" s="23"/>
      <c r="C1" s="23"/>
    </row>
    <row r="2" spans="1:16" ht="37.5" customHeight="1" thickBot="1" x14ac:dyDescent="0.3">
      <c r="A2" s="5" t="s">
        <v>0</v>
      </c>
      <c r="B2" s="6" t="s">
        <v>1</v>
      </c>
      <c r="C2" s="6" t="s">
        <v>104</v>
      </c>
      <c r="D2" s="5" t="s">
        <v>2</v>
      </c>
      <c r="E2" s="5" t="s">
        <v>3</v>
      </c>
      <c r="F2" s="5" t="s">
        <v>105</v>
      </c>
      <c r="G2" s="7" t="s">
        <v>116</v>
      </c>
      <c r="H2" s="7" t="s">
        <v>106</v>
      </c>
      <c r="I2" s="5" t="s">
        <v>107</v>
      </c>
    </row>
    <row r="3" spans="1:16" ht="15.75" thickBot="1" x14ac:dyDescent="0.3">
      <c r="A3" s="2">
        <v>2843</v>
      </c>
      <c r="B3" s="10" t="s">
        <v>61</v>
      </c>
      <c r="C3" s="10" t="s">
        <v>62</v>
      </c>
      <c r="D3" s="11">
        <v>7.8398159667599998</v>
      </c>
      <c r="E3" s="11">
        <v>7.8470000000000004</v>
      </c>
      <c r="F3" s="11"/>
      <c r="G3" s="11">
        <f>E3+$F$11</f>
        <v>7.8155252657032248</v>
      </c>
      <c r="H3" s="11">
        <v>0</v>
      </c>
      <c r="I3" s="11">
        <f>D3-G3</f>
        <v>2.4290701056774999E-2</v>
      </c>
      <c r="K3" s="20">
        <v>2843006</v>
      </c>
      <c r="L3" s="12"/>
      <c r="M3" s="12"/>
      <c r="N3" s="12"/>
      <c r="O3" s="12"/>
      <c r="P3" s="13"/>
    </row>
    <row r="4" spans="1:16" x14ac:dyDescent="0.25">
      <c r="A4" s="2">
        <v>2843</v>
      </c>
      <c r="B4" s="10" t="s">
        <v>59</v>
      </c>
      <c r="C4" s="10" t="s">
        <v>60</v>
      </c>
      <c r="D4" s="11">
        <v>7.5369261881999998</v>
      </c>
      <c r="E4" s="11">
        <v>7.5629999999999997</v>
      </c>
      <c r="F4" s="11"/>
      <c r="G4" s="11">
        <f t="shared" ref="G4:G17" si="0">E4+$F$11</f>
        <v>7.5315252657032241</v>
      </c>
      <c r="H4" s="11">
        <v>0</v>
      </c>
      <c r="I4" s="11">
        <f t="shared" ref="I4:I17" si="1">D4-G4</f>
        <v>5.4009224967757063E-3</v>
      </c>
      <c r="K4" s="14"/>
      <c r="L4" s="15"/>
      <c r="M4" s="15"/>
      <c r="N4" s="15"/>
      <c r="O4" s="15"/>
      <c r="P4" s="16"/>
    </row>
    <row r="5" spans="1:16" x14ac:dyDescent="0.25">
      <c r="A5" s="2">
        <v>2843</v>
      </c>
      <c r="B5" s="2" t="s">
        <v>57</v>
      </c>
      <c r="C5" s="2" t="s">
        <v>58</v>
      </c>
      <c r="D5" s="3">
        <v>6.71344701722</v>
      </c>
      <c r="E5" s="3">
        <v>6.7350000000000003</v>
      </c>
      <c r="F5" s="3"/>
      <c r="G5" s="11">
        <f t="shared" si="0"/>
        <v>6.7035252657032247</v>
      </c>
      <c r="H5" s="3">
        <v>0</v>
      </c>
      <c r="I5" s="3">
        <f t="shared" si="1"/>
        <v>9.9217515167753234E-3</v>
      </c>
      <c r="K5" s="14"/>
      <c r="L5" s="15"/>
      <c r="M5" s="15"/>
      <c r="N5" s="15"/>
      <c r="O5" s="15"/>
      <c r="P5" s="16"/>
    </row>
    <row r="6" spans="1:16" x14ac:dyDescent="0.25">
      <c r="A6" s="2">
        <v>2843</v>
      </c>
      <c r="B6" s="2" t="s">
        <v>55</v>
      </c>
      <c r="C6" s="2" t="s">
        <v>56</v>
      </c>
      <c r="D6" s="3">
        <v>6.3657761984199999</v>
      </c>
      <c r="E6" s="3">
        <v>6.3940000000000001</v>
      </c>
      <c r="F6" s="3"/>
      <c r="G6" s="11">
        <f t="shared" si="0"/>
        <v>6.3625252657032245</v>
      </c>
      <c r="H6" s="3">
        <v>0</v>
      </c>
      <c r="I6" s="3">
        <f t="shared" si="1"/>
        <v>3.2509327167753455E-3</v>
      </c>
      <c r="K6" s="14"/>
      <c r="L6" s="15"/>
      <c r="M6" s="15"/>
      <c r="N6" s="15"/>
      <c r="O6" s="15"/>
      <c r="P6" s="16"/>
    </row>
    <row r="7" spans="1:16" x14ac:dyDescent="0.25">
      <c r="A7" s="2">
        <v>2843</v>
      </c>
      <c r="B7" s="2" t="s">
        <v>53</v>
      </c>
      <c r="C7" s="2" t="s">
        <v>54</v>
      </c>
      <c r="D7" s="3">
        <v>7.4939136735799998</v>
      </c>
      <c r="E7" s="3">
        <v>7.5380000000000003</v>
      </c>
      <c r="F7" s="3"/>
      <c r="G7" s="11">
        <f t="shared" si="0"/>
        <v>7.5065252657032246</v>
      </c>
      <c r="H7" s="3">
        <v>0</v>
      </c>
      <c r="I7" s="3">
        <f t="shared" si="1"/>
        <v>-1.2611592123224824E-2</v>
      </c>
      <c r="K7" s="14"/>
      <c r="L7" s="15"/>
      <c r="M7" s="15"/>
      <c r="N7" s="15"/>
      <c r="O7" s="15"/>
      <c r="P7" s="16"/>
    </row>
    <row r="8" spans="1:16" x14ac:dyDescent="0.25">
      <c r="A8" s="2">
        <v>2843</v>
      </c>
      <c r="B8" s="2" t="s">
        <v>51</v>
      </c>
      <c r="C8" s="2" t="s">
        <v>52</v>
      </c>
      <c r="D8" s="3">
        <v>6.0628695523699996</v>
      </c>
      <c r="E8" s="3">
        <v>6.0940000000000003</v>
      </c>
      <c r="F8" s="3"/>
      <c r="G8" s="11">
        <f t="shared" si="0"/>
        <v>6.0625252657032247</v>
      </c>
      <c r="H8" s="3">
        <v>0</v>
      </c>
      <c r="I8" s="3">
        <f t="shared" si="1"/>
        <v>3.4428666677488451E-4</v>
      </c>
      <c r="K8" s="14"/>
      <c r="L8" s="15"/>
      <c r="M8" s="15"/>
      <c r="N8" s="15"/>
      <c r="O8" s="15"/>
      <c r="P8" s="16"/>
    </row>
    <row r="9" spans="1:16" x14ac:dyDescent="0.25">
      <c r="A9" s="2">
        <v>2843</v>
      </c>
      <c r="B9" s="2" t="s">
        <v>49</v>
      </c>
      <c r="C9" s="2" t="s">
        <v>50</v>
      </c>
      <c r="D9" s="3">
        <v>5.9432017045999999</v>
      </c>
      <c r="E9" s="3">
        <v>5.9710000000000001</v>
      </c>
      <c r="F9" s="3"/>
      <c r="G9" s="11">
        <f t="shared" si="0"/>
        <v>5.9395252657032245</v>
      </c>
      <c r="H9" s="3">
        <v>0</v>
      </c>
      <c r="I9" s="3">
        <f t="shared" si="1"/>
        <v>3.6764388967753803E-3</v>
      </c>
      <c r="K9" s="14"/>
      <c r="L9" s="15"/>
      <c r="M9" s="15"/>
      <c r="N9" s="15"/>
      <c r="O9" s="15"/>
      <c r="P9" s="16"/>
    </row>
    <row r="10" spans="1:16" x14ac:dyDescent="0.25">
      <c r="A10" s="2">
        <v>2843</v>
      </c>
      <c r="B10" s="2" t="s">
        <v>47</v>
      </c>
      <c r="C10" s="2" t="s">
        <v>48</v>
      </c>
      <c r="D10" s="3">
        <v>11.4560497044</v>
      </c>
      <c r="E10" s="3">
        <v>11.476000000000001</v>
      </c>
      <c r="F10" s="3"/>
      <c r="G10" s="11">
        <f t="shared" si="0"/>
        <v>11.444525265703225</v>
      </c>
      <c r="H10" s="3">
        <v>0</v>
      </c>
      <c r="I10" s="3">
        <f t="shared" si="1"/>
        <v>1.1524438696774553E-2</v>
      </c>
      <c r="K10" s="14"/>
      <c r="L10" s="15"/>
      <c r="M10" s="15"/>
      <c r="N10" s="15"/>
      <c r="O10" s="15"/>
      <c r="P10" s="16"/>
    </row>
    <row r="11" spans="1:16" x14ac:dyDescent="0.25">
      <c r="A11" s="2">
        <v>2843</v>
      </c>
      <c r="B11" s="8" t="s">
        <v>117</v>
      </c>
      <c r="C11" s="8">
        <v>2843006</v>
      </c>
      <c r="D11" s="3">
        <v>6.2735252657032241</v>
      </c>
      <c r="E11" s="3">
        <v>6.3049999999999997</v>
      </c>
      <c r="F11" s="9">
        <f>D11-E11</f>
        <v>-3.1474734296775608E-2</v>
      </c>
      <c r="G11" s="11">
        <f t="shared" si="0"/>
        <v>6.2735252657032241</v>
      </c>
      <c r="H11" s="3">
        <v>0</v>
      </c>
      <c r="I11" s="9">
        <f t="shared" si="1"/>
        <v>0</v>
      </c>
      <c r="K11" s="14"/>
      <c r="L11" s="15"/>
      <c r="M11" s="15"/>
      <c r="N11" s="15"/>
      <c r="O11" s="15"/>
      <c r="P11" s="16"/>
    </row>
    <row r="12" spans="1:16" x14ac:dyDescent="0.25">
      <c r="A12" s="2">
        <v>2843</v>
      </c>
      <c r="B12" s="2" t="s">
        <v>46</v>
      </c>
      <c r="C12" s="2" t="s">
        <v>45</v>
      </c>
      <c r="D12" s="3">
        <v>4.1743069894199998</v>
      </c>
      <c r="E12" s="3">
        <v>4.202</v>
      </c>
      <c r="F12" s="3"/>
      <c r="G12" s="11">
        <f t="shared" si="0"/>
        <v>4.1705252657032243</v>
      </c>
      <c r="H12" s="3">
        <v>0</v>
      </c>
      <c r="I12" s="3">
        <f t="shared" si="1"/>
        <v>3.7817237167754314E-3</v>
      </c>
      <c r="K12" s="14"/>
      <c r="L12" s="15"/>
      <c r="M12" s="15"/>
      <c r="N12" s="15"/>
      <c r="O12" s="15"/>
      <c r="P12" s="16"/>
    </row>
    <row r="13" spans="1:16" x14ac:dyDescent="0.25">
      <c r="A13" s="2">
        <v>2843</v>
      </c>
      <c r="B13" s="2" t="s">
        <v>44</v>
      </c>
      <c r="C13" s="2" t="s">
        <v>45</v>
      </c>
      <c r="D13" s="3">
        <v>4.0432705345100004</v>
      </c>
      <c r="E13" s="3">
        <v>4.069</v>
      </c>
      <c r="F13" s="3"/>
      <c r="G13" s="11">
        <f t="shared" si="0"/>
        <v>4.0375252657032243</v>
      </c>
      <c r="H13" s="3">
        <v>0</v>
      </c>
      <c r="I13" s="3">
        <f t="shared" si="1"/>
        <v>5.7452688067760604E-3</v>
      </c>
      <c r="K13" s="14"/>
      <c r="L13" s="15"/>
      <c r="M13" s="15"/>
      <c r="N13" s="15"/>
      <c r="O13" s="15"/>
      <c r="P13" s="16"/>
    </row>
    <row r="14" spans="1:16" x14ac:dyDescent="0.25">
      <c r="A14" s="2">
        <v>2843</v>
      </c>
      <c r="B14" s="2" t="s">
        <v>42</v>
      </c>
      <c r="C14" s="2" t="s">
        <v>43</v>
      </c>
      <c r="D14" s="3">
        <v>3.4402512704600001</v>
      </c>
      <c r="E14" s="3">
        <v>3.4729999999999999</v>
      </c>
      <c r="F14" s="3"/>
      <c r="G14" s="11">
        <f t="shared" si="0"/>
        <v>3.4415252657032243</v>
      </c>
      <c r="H14" s="3">
        <v>0</v>
      </c>
      <c r="I14" s="3">
        <f t="shared" si="1"/>
        <v>-1.2739952432241353E-3</v>
      </c>
      <c r="K14" s="14"/>
      <c r="L14" s="15"/>
      <c r="M14" s="15"/>
      <c r="N14" s="15"/>
      <c r="O14" s="15"/>
      <c r="P14" s="16"/>
    </row>
    <row r="15" spans="1:16" x14ac:dyDescent="0.25">
      <c r="A15" s="2">
        <v>843</v>
      </c>
      <c r="B15" s="2" t="s">
        <v>4</v>
      </c>
      <c r="C15" s="2" t="s">
        <v>5</v>
      </c>
      <c r="D15" s="3">
        <v>5.2938809741400004</v>
      </c>
      <c r="E15" s="3">
        <v>5.32</v>
      </c>
      <c r="F15" s="3"/>
      <c r="G15" s="11">
        <f t="shared" si="0"/>
        <v>5.2885252657032247</v>
      </c>
      <c r="H15" s="3">
        <v>0</v>
      </c>
      <c r="I15" s="3">
        <f t="shared" si="1"/>
        <v>5.3557084367756858E-3</v>
      </c>
      <c r="K15" s="14"/>
      <c r="L15" s="15"/>
      <c r="M15" s="15"/>
      <c r="N15" s="15"/>
      <c r="O15" s="15"/>
      <c r="P15" s="16"/>
    </row>
    <row r="16" spans="1:16" x14ac:dyDescent="0.25">
      <c r="A16" s="2">
        <v>1843</v>
      </c>
      <c r="B16" s="2" t="s">
        <v>38</v>
      </c>
      <c r="C16" s="2" t="s">
        <v>39</v>
      </c>
      <c r="D16" s="3">
        <v>2.1257991620599999</v>
      </c>
      <c r="E16" s="3">
        <v>2.2000000000000002</v>
      </c>
      <c r="F16" s="3"/>
      <c r="G16" s="11">
        <f t="shared" si="0"/>
        <v>2.1685252657032246</v>
      </c>
      <c r="H16" s="3">
        <v>0</v>
      </c>
      <c r="I16" s="3">
        <f t="shared" si="1"/>
        <v>-4.2726103643224711E-2</v>
      </c>
      <c r="K16" s="14"/>
      <c r="L16" s="15"/>
      <c r="M16" s="15"/>
      <c r="N16" s="15"/>
      <c r="O16" s="15"/>
      <c r="P16" s="16"/>
    </row>
    <row r="17" spans="1:16" x14ac:dyDescent="0.25">
      <c r="A17" s="2">
        <v>1843</v>
      </c>
      <c r="B17" s="2" t="s">
        <v>40</v>
      </c>
      <c r="C17" s="2" t="s">
        <v>41</v>
      </c>
      <c r="D17" s="3">
        <v>3.3511987832200001</v>
      </c>
      <c r="E17" s="3">
        <v>3.3769999999999998</v>
      </c>
      <c r="F17" s="3"/>
      <c r="G17" s="11">
        <f t="shared" si="0"/>
        <v>3.3455252657032242</v>
      </c>
      <c r="H17" s="3">
        <v>0</v>
      </c>
      <c r="I17" s="3">
        <f t="shared" si="1"/>
        <v>5.6735175167759166E-3</v>
      </c>
      <c r="K17" s="14"/>
      <c r="L17" s="15"/>
      <c r="M17" s="15"/>
      <c r="N17" s="15"/>
      <c r="O17" s="15"/>
      <c r="P17" s="16"/>
    </row>
    <row r="18" spans="1:16" x14ac:dyDescent="0.25">
      <c r="A18" s="2"/>
      <c r="D18" s="3"/>
      <c r="E18" s="3"/>
      <c r="F18" s="3"/>
      <c r="G18" s="3"/>
      <c r="H18" s="3"/>
      <c r="I18" s="3"/>
      <c r="K18" s="14"/>
      <c r="L18" s="15"/>
      <c r="M18" s="15"/>
      <c r="N18" s="15"/>
      <c r="O18" s="15"/>
      <c r="P18" s="16"/>
    </row>
    <row r="19" spans="1:16" ht="15.75" thickBot="1" x14ac:dyDescent="0.3">
      <c r="A19" s="2"/>
      <c r="D19" s="3"/>
      <c r="E19" s="3"/>
      <c r="F19" s="3"/>
      <c r="G19" s="3"/>
      <c r="H19" s="3"/>
      <c r="I19" s="3"/>
      <c r="K19" s="17"/>
      <c r="L19" s="18"/>
      <c r="M19" s="18"/>
      <c r="N19" s="18"/>
      <c r="O19" s="18"/>
      <c r="P19" s="19"/>
    </row>
    <row r="20" spans="1:16" x14ac:dyDescent="0.25">
      <c r="A20" s="2"/>
      <c r="D20" s="3"/>
      <c r="E20" s="3"/>
      <c r="F20" s="3"/>
      <c r="G20" s="3"/>
      <c r="H20" s="3"/>
      <c r="I20" s="3"/>
    </row>
    <row r="21" spans="1:16" x14ac:dyDescent="0.25">
      <c r="A21" s="2"/>
      <c r="D21" s="3"/>
      <c r="E21" s="3"/>
      <c r="F21" s="3"/>
      <c r="G21" s="3"/>
      <c r="H21" s="3"/>
      <c r="I21" s="3"/>
    </row>
    <row r="22" spans="1:16" x14ac:dyDescent="0.25">
      <c r="A22" s="2"/>
      <c r="D22" s="3"/>
      <c r="E22" s="3"/>
      <c r="F22" s="3"/>
      <c r="G22" s="3"/>
      <c r="H22" s="3"/>
      <c r="I22" s="3" t="s">
        <v>115</v>
      </c>
    </row>
    <row r="23" spans="1:16" x14ac:dyDescent="0.25">
      <c r="A23" s="2"/>
      <c r="D23" s="3"/>
      <c r="E23" s="3"/>
      <c r="F23" s="3"/>
      <c r="G23" s="3"/>
      <c r="H23" s="3"/>
      <c r="I23" s="3"/>
    </row>
    <row r="24" spans="1:16" x14ac:dyDescent="0.25">
      <c r="A24" s="2"/>
      <c r="D24" s="3"/>
      <c r="E24" s="3"/>
      <c r="F24" s="3"/>
      <c r="G24" s="3"/>
      <c r="H24" s="3"/>
      <c r="I24" s="3"/>
    </row>
    <row r="25" spans="1:16" x14ac:dyDescent="0.25">
      <c r="A25" s="2"/>
      <c r="D25" s="3"/>
      <c r="E25" s="3"/>
      <c r="F25" s="3"/>
      <c r="G25" s="3"/>
      <c r="H25" s="3"/>
      <c r="I25" s="3"/>
    </row>
    <row r="26" spans="1:16" x14ac:dyDescent="0.25">
      <c r="A26" s="2"/>
      <c r="D26" s="3"/>
      <c r="E26" s="3"/>
      <c r="F26" s="3"/>
      <c r="G26" s="3"/>
      <c r="H26" s="3"/>
      <c r="I26" s="3"/>
    </row>
    <row r="27" spans="1:16" x14ac:dyDescent="0.25">
      <c r="A27" s="2"/>
      <c r="D27" s="3"/>
      <c r="E27" s="3"/>
      <c r="F27" s="3"/>
      <c r="G27" s="3"/>
      <c r="H27" s="3"/>
      <c r="I27" s="3"/>
    </row>
    <row r="28" spans="1:16" x14ac:dyDescent="0.25">
      <c r="A28" s="2"/>
      <c r="D28" s="3"/>
      <c r="E28" s="3"/>
      <c r="F28" s="3"/>
      <c r="G28" s="3"/>
      <c r="H28" s="3"/>
      <c r="I28" s="3"/>
    </row>
    <row r="29" spans="1:16" x14ac:dyDescent="0.25">
      <c r="A29" s="2"/>
      <c r="D29" s="3"/>
      <c r="E29" s="3"/>
      <c r="F29" s="3"/>
      <c r="G29" s="3"/>
      <c r="H29" s="3"/>
      <c r="I29" s="3"/>
    </row>
    <row r="30" spans="1:16" x14ac:dyDescent="0.25">
      <c r="A30" s="2"/>
      <c r="D30" s="3"/>
      <c r="E30" s="3"/>
      <c r="F30" s="3"/>
      <c r="G30" s="3"/>
      <c r="H30" s="3"/>
      <c r="I30" s="3"/>
    </row>
    <row r="31" spans="1:16" x14ac:dyDescent="0.25">
      <c r="A31" s="2"/>
      <c r="D31" s="3"/>
      <c r="E31" s="3"/>
      <c r="F31" s="3"/>
      <c r="G31" s="3"/>
      <c r="H31" s="3"/>
      <c r="I31" s="3"/>
    </row>
    <row r="33" spans="1:9" x14ac:dyDescent="0.25">
      <c r="A33" s="2"/>
      <c r="D33" s="3"/>
      <c r="E33" s="3"/>
      <c r="F33" s="3"/>
      <c r="G33" s="3"/>
      <c r="H33" s="3"/>
      <c r="I33" s="3"/>
    </row>
    <row r="34" spans="1:9" x14ac:dyDescent="0.25">
      <c r="A34" s="2"/>
      <c r="D34" s="3"/>
      <c r="E34" s="3"/>
      <c r="F34" s="3"/>
      <c r="G34" s="3"/>
      <c r="H34" s="3"/>
      <c r="I34" s="3"/>
    </row>
    <row r="35" spans="1:9" x14ac:dyDescent="0.25">
      <c r="A35" s="2"/>
      <c r="D35" s="3"/>
      <c r="E35" s="3"/>
      <c r="F35" s="3"/>
      <c r="G35" s="3"/>
      <c r="H35" s="3"/>
      <c r="I35" s="3"/>
    </row>
    <row r="36" spans="1:9" x14ac:dyDescent="0.25">
      <c r="A36" s="2"/>
      <c r="D36" s="3"/>
      <c r="E36" s="3"/>
      <c r="F36" s="3"/>
      <c r="G36" s="3"/>
      <c r="H36" s="3"/>
      <c r="I36" s="3"/>
    </row>
    <row r="37" spans="1:9" x14ac:dyDescent="0.25">
      <c r="A37" s="2"/>
      <c r="D37" s="3"/>
      <c r="E37" s="3"/>
      <c r="F37" s="3"/>
      <c r="G37" s="3"/>
      <c r="H37" s="3"/>
      <c r="I37" s="3"/>
    </row>
    <row r="38" spans="1:9" x14ac:dyDescent="0.25">
      <c r="A38" s="2"/>
      <c r="D38" s="3"/>
      <c r="E38" s="3"/>
      <c r="F38" s="3"/>
      <c r="G38" s="3"/>
      <c r="H38" s="3"/>
      <c r="I38" s="3"/>
    </row>
    <row r="39" spans="1:9" x14ac:dyDescent="0.25">
      <c r="A39" s="2"/>
      <c r="D39" s="3"/>
      <c r="E39" s="3"/>
      <c r="F39" s="3"/>
      <c r="G39" s="3"/>
      <c r="H39" s="3"/>
      <c r="I39" s="3"/>
    </row>
    <row r="40" spans="1:9" x14ac:dyDescent="0.25">
      <c r="A40" s="2"/>
      <c r="D40" s="3"/>
      <c r="E40" s="3"/>
      <c r="F40" s="3"/>
      <c r="G40" s="3"/>
      <c r="H40" s="3"/>
      <c r="I40" s="3"/>
    </row>
    <row r="41" spans="1:9" x14ac:dyDescent="0.25">
      <c r="A41" s="2"/>
      <c r="D41" s="3"/>
      <c r="E41" s="3"/>
      <c r="F41" s="3"/>
      <c r="G41" s="3"/>
      <c r="H41" s="3"/>
      <c r="I41" s="3"/>
    </row>
    <row r="42" spans="1:9" x14ac:dyDescent="0.25">
      <c r="A42" s="2"/>
      <c r="D42" s="3"/>
      <c r="E42" s="3"/>
      <c r="F42" s="3"/>
      <c r="G42" s="3"/>
      <c r="H42" s="3"/>
      <c r="I42" s="3"/>
    </row>
    <row r="43" spans="1:9" x14ac:dyDescent="0.25">
      <c r="A43" s="2"/>
      <c r="D43" s="3"/>
      <c r="E43" s="3"/>
      <c r="F43" s="3"/>
      <c r="G43" s="3"/>
      <c r="H43" s="3"/>
      <c r="I43" s="3"/>
    </row>
    <row r="44" spans="1:9" x14ac:dyDescent="0.25">
      <c r="A44" s="2"/>
      <c r="D44" s="3"/>
      <c r="E44" s="3"/>
      <c r="F44" s="3"/>
      <c r="G44" s="3"/>
      <c r="H44" s="3"/>
      <c r="I44" s="3"/>
    </row>
    <row r="45" spans="1:9" x14ac:dyDescent="0.25">
      <c r="A45" s="2"/>
      <c r="D45" s="3"/>
      <c r="E45" s="3"/>
      <c r="F45" s="3"/>
      <c r="G45" s="3"/>
      <c r="H45" s="3"/>
      <c r="I45" s="3"/>
    </row>
    <row r="48" spans="1:9" x14ac:dyDescent="0.25">
      <c r="A48" s="2"/>
      <c r="D48" s="3"/>
      <c r="E48" s="3"/>
      <c r="F48" s="3"/>
      <c r="G48" s="3"/>
      <c r="H48" s="3"/>
      <c r="I48" s="3"/>
    </row>
    <row r="49" spans="1:9" x14ac:dyDescent="0.25">
      <c r="A49" s="2"/>
      <c r="D49" s="3"/>
      <c r="E49" s="3"/>
      <c r="F49" s="3"/>
      <c r="G49" s="3"/>
      <c r="H49" s="3"/>
      <c r="I49" s="3"/>
    </row>
    <row r="50" spans="1:9" x14ac:dyDescent="0.25">
      <c r="A50" s="2"/>
      <c r="D50" s="3"/>
      <c r="E50" s="3"/>
      <c r="F50" s="3"/>
      <c r="G50" s="3"/>
      <c r="H50" s="3"/>
      <c r="I50" s="3"/>
    </row>
    <row r="51" spans="1:9" x14ac:dyDescent="0.25">
      <c r="A51" s="2"/>
      <c r="D51" s="3"/>
      <c r="E51" s="3"/>
      <c r="F51" s="3"/>
      <c r="G51" s="3"/>
      <c r="H51" s="3"/>
      <c r="I51" s="3"/>
    </row>
    <row r="52" spans="1:9" x14ac:dyDescent="0.25">
      <c r="A52" s="2"/>
      <c r="D52" s="3"/>
      <c r="E52" s="3"/>
      <c r="F52" s="3"/>
      <c r="G52" s="3"/>
      <c r="H52" s="3"/>
      <c r="I52" s="3"/>
    </row>
    <row r="55" spans="1:9" ht="15.75" customHeight="1" x14ac:dyDescent="0.25">
      <c r="A55" s="2"/>
      <c r="C55" s="4"/>
      <c r="D55" s="3"/>
      <c r="E55" s="3"/>
      <c r="F55" s="3"/>
      <c r="G55" s="3"/>
      <c r="H55" s="3"/>
      <c r="I55" s="3"/>
    </row>
    <row r="56" spans="1:9" x14ac:dyDescent="0.25">
      <c r="A56" s="2"/>
      <c r="D56" s="3"/>
      <c r="E56" s="3"/>
      <c r="F56" s="3"/>
      <c r="G56" s="3"/>
      <c r="H56" s="3"/>
      <c r="I56" s="3"/>
    </row>
    <row r="57" spans="1:9" x14ac:dyDescent="0.25">
      <c r="A57" s="2"/>
      <c r="D57" s="3"/>
      <c r="E57" s="3"/>
      <c r="F57" s="3"/>
      <c r="G57" s="3"/>
      <c r="H57" s="3"/>
      <c r="I57" s="3"/>
    </row>
    <row r="58" spans="1:9" x14ac:dyDescent="0.25">
      <c r="A58" s="2"/>
      <c r="D58" s="3"/>
      <c r="E58" s="3"/>
      <c r="F58" s="3"/>
      <c r="G58" s="3"/>
      <c r="H58" s="3"/>
      <c r="I58" s="3"/>
    </row>
    <row r="59" spans="1:9" x14ac:dyDescent="0.25">
      <c r="A59" s="2"/>
      <c r="D59" s="3"/>
      <c r="E59" s="3"/>
      <c r="F59" s="3"/>
      <c r="G59" s="3"/>
      <c r="H59" s="3"/>
      <c r="I59" s="3"/>
    </row>
    <row r="60" spans="1:9" x14ac:dyDescent="0.25">
      <c r="A60" s="2"/>
      <c r="D60" s="3"/>
      <c r="E60" s="3"/>
      <c r="F60" s="3"/>
      <c r="G60" s="3"/>
      <c r="H60" s="3"/>
      <c r="I60" s="3"/>
    </row>
    <row r="61" spans="1:9" x14ac:dyDescent="0.25">
      <c r="A61" s="2"/>
      <c r="D61" s="3"/>
      <c r="E61" s="3"/>
      <c r="F61" s="3"/>
      <c r="G61" s="3"/>
      <c r="H61" s="3"/>
      <c r="I61" s="3"/>
    </row>
    <row r="62" spans="1:9" x14ac:dyDescent="0.25">
      <c r="A62" s="2"/>
      <c r="D62" s="3"/>
      <c r="E62" s="3"/>
      <c r="F62" s="3"/>
      <c r="G62" s="3"/>
      <c r="H62" s="3"/>
      <c r="I62" s="3"/>
    </row>
    <row r="63" spans="1:9" x14ac:dyDescent="0.25">
      <c r="A63" s="2"/>
      <c r="D63" s="3"/>
      <c r="E63" s="3"/>
      <c r="F63" s="3"/>
      <c r="G63" s="3"/>
      <c r="H63" s="3"/>
      <c r="I63" s="3"/>
    </row>
    <row r="64" spans="1:9" x14ac:dyDescent="0.25">
      <c r="A64" s="2"/>
      <c r="D64" s="3"/>
      <c r="E64" s="3"/>
      <c r="F64" s="3"/>
      <c r="G64" s="3"/>
      <c r="H64" s="3"/>
      <c r="I64" s="3"/>
    </row>
    <row r="65" spans="1:9" x14ac:dyDescent="0.25">
      <c r="A65" s="2"/>
      <c r="D65" s="3"/>
      <c r="E65" s="3"/>
      <c r="F65" s="3"/>
      <c r="G65" s="3"/>
      <c r="H65" s="3"/>
      <c r="I65" s="3"/>
    </row>
    <row r="66" spans="1:9" x14ac:dyDescent="0.25">
      <c r="A66" s="2"/>
      <c r="D66" s="3"/>
      <c r="E66" s="3"/>
      <c r="F66" s="3"/>
      <c r="G66" s="3"/>
      <c r="H66" s="3"/>
      <c r="I66" s="3"/>
    </row>
    <row r="67" spans="1:9" x14ac:dyDescent="0.25">
      <c r="A67" s="2"/>
      <c r="D67" s="3"/>
      <c r="E67" s="3"/>
      <c r="F67" s="3"/>
      <c r="G67" s="3"/>
      <c r="H67" s="3"/>
      <c r="I67" s="3"/>
    </row>
    <row r="68" spans="1:9" x14ac:dyDescent="0.25">
      <c r="A68" s="2"/>
      <c r="D68" s="3"/>
      <c r="E68" s="3"/>
      <c r="F68" s="3"/>
      <c r="G68" s="3"/>
      <c r="H68" s="3"/>
      <c r="I68" s="3"/>
    </row>
  </sheetData>
  <mergeCells count="1">
    <mergeCell ref="A1:C1"/>
  </mergeCells>
  <pageMargins left="0.7" right="0.7" top="0.75" bottom="0.75" header="0.3" footer="0.3"/>
  <pageSetup paperSize="8" scale="7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65"/>
  <sheetViews>
    <sheetView zoomScale="85" zoomScaleNormal="85" workbookViewId="0">
      <selection activeCell="F86" sqref="F86"/>
    </sheetView>
  </sheetViews>
  <sheetFormatPr baseColWidth="10" defaultRowHeight="15" x14ac:dyDescent="0.25"/>
  <cols>
    <col min="1" max="1" width="19.7109375" style="1" customWidth="1"/>
    <col min="2" max="2" width="18.140625" style="2" customWidth="1"/>
    <col min="3" max="3" width="16.28515625" style="2" customWidth="1"/>
    <col min="4" max="5" width="19.7109375" style="1" customWidth="1"/>
    <col min="6" max="6" width="13.7109375" style="1" customWidth="1"/>
    <col min="7" max="7" width="17.42578125" style="1" customWidth="1"/>
    <col min="8" max="8" width="11.28515625" style="1" customWidth="1"/>
    <col min="9" max="9" width="15.5703125" style="1" customWidth="1"/>
    <col min="13" max="13" width="22.140625" customWidth="1"/>
  </cols>
  <sheetData>
    <row r="1" spans="1:18" x14ac:dyDescent="0.25">
      <c r="A1" s="24" t="s">
        <v>108</v>
      </c>
      <c r="B1" s="24"/>
      <c r="C1" s="24"/>
    </row>
    <row r="2" spans="1:18" ht="37.5" customHeight="1" thickBot="1" x14ac:dyDescent="0.3">
      <c r="A2" s="5" t="s">
        <v>0</v>
      </c>
      <c r="B2" s="6" t="s">
        <v>1</v>
      </c>
      <c r="C2" s="6" t="s">
        <v>104</v>
      </c>
      <c r="D2" s="5" t="s">
        <v>2</v>
      </c>
      <c r="E2" s="5" t="s">
        <v>3</v>
      </c>
      <c r="F2" s="5" t="s">
        <v>105</v>
      </c>
      <c r="G2" s="7" t="s">
        <v>116</v>
      </c>
      <c r="H2" s="7" t="s">
        <v>106</v>
      </c>
      <c r="I2" s="5" t="s">
        <v>107</v>
      </c>
    </row>
    <row r="3" spans="1:18" ht="15.75" thickBot="1" x14ac:dyDescent="0.3">
      <c r="A3" s="2">
        <v>2843</v>
      </c>
      <c r="B3" s="2" t="s">
        <v>61</v>
      </c>
      <c r="C3" s="2" t="s">
        <v>62</v>
      </c>
      <c r="D3" s="3">
        <v>7.8398159667599998</v>
      </c>
      <c r="E3" s="3">
        <v>7.8470000000000004</v>
      </c>
      <c r="F3" s="3"/>
      <c r="G3" s="3">
        <f>E3+$F$4</f>
        <v>7.8209261882000005</v>
      </c>
      <c r="H3" s="3">
        <v>0</v>
      </c>
      <c r="I3" s="3">
        <f>D3-G3</f>
        <v>1.8889778559999293E-2</v>
      </c>
      <c r="K3" s="20">
        <v>2843019</v>
      </c>
      <c r="L3" s="12"/>
      <c r="M3" s="12"/>
      <c r="N3" s="12"/>
      <c r="O3" s="12"/>
      <c r="P3" s="13"/>
    </row>
    <row r="4" spans="1:18" x14ac:dyDescent="0.25">
      <c r="A4" s="2">
        <v>2843</v>
      </c>
      <c r="B4" s="8" t="s">
        <v>59</v>
      </c>
      <c r="C4" s="8" t="s">
        <v>60</v>
      </c>
      <c r="D4" s="3">
        <v>7.5369261881999998</v>
      </c>
      <c r="E4" s="3">
        <v>7.5629999999999997</v>
      </c>
      <c r="F4" s="9">
        <f>D4-E4</f>
        <v>-2.6073811799999902E-2</v>
      </c>
      <c r="G4" s="3">
        <f>E4+$F$4</f>
        <v>7.5369261881999998</v>
      </c>
      <c r="H4" s="3">
        <v>0</v>
      </c>
      <c r="I4" s="9">
        <f t="shared" ref="I4:I27" si="0">D4-G4</f>
        <v>0</v>
      </c>
      <c r="K4" s="14"/>
      <c r="L4" s="15"/>
      <c r="M4" s="15"/>
      <c r="N4" s="15"/>
      <c r="O4" s="15"/>
      <c r="P4" s="16"/>
    </row>
    <row r="5" spans="1:18" x14ac:dyDescent="0.25">
      <c r="A5" s="2">
        <v>2843</v>
      </c>
      <c r="B5" s="2" t="s">
        <v>57</v>
      </c>
      <c r="C5" s="2" t="s">
        <v>58</v>
      </c>
      <c r="D5" s="3">
        <v>6.71344701722</v>
      </c>
      <c r="E5" s="3">
        <v>6.7350000000000003</v>
      </c>
      <c r="F5" s="3"/>
      <c r="G5" s="3">
        <f t="shared" ref="G5:G27" si="1">E5+$F$4</f>
        <v>6.7089261882000004</v>
      </c>
      <c r="H5" s="3">
        <v>0</v>
      </c>
      <c r="I5" s="3">
        <f t="shared" si="0"/>
        <v>4.5208290199996171E-3</v>
      </c>
      <c r="K5" s="14"/>
      <c r="L5" s="15"/>
      <c r="M5" s="15"/>
      <c r="N5" s="15"/>
      <c r="O5" s="15"/>
      <c r="P5" s="16"/>
    </row>
    <row r="6" spans="1:18" x14ac:dyDescent="0.25">
      <c r="A6" s="2">
        <v>2843</v>
      </c>
      <c r="B6" s="2" t="s">
        <v>55</v>
      </c>
      <c r="C6" s="2" t="s">
        <v>56</v>
      </c>
      <c r="D6" s="3">
        <v>6.3657761984199999</v>
      </c>
      <c r="E6" s="3">
        <v>6.3940000000000001</v>
      </c>
      <c r="F6" s="3"/>
      <c r="G6" s="3">
        <f t="shared" si="1"/>
        <v>6.3679261882000002</v>
      </c>
      <c r="H6" s="3">
        <v>0</v>
      </c>
      <c r="I6" s="3">
        <f t="shared" si="0"/>
        <v>-2.1499897800003609E-3</v>
      </c>
      <c r="K6" s="14"/>
      <c r="L6" s="15"/>
      <c r="M6" s="15"/>
      <c r="N6" s="15"/>
      <c r="O6" s="15"/>
      <c r="P6" s="16"/>
      <c r="Q6" s="3"/>
      <c r="R6" s="3"/>
    </row>
    <row r="7" spans="1:18" x14ac:dyDescent="0.25">
      <c r="A7" s="2">
        <v>2843</v>
      </c>
      <c r="B7" s="2" t="s">
        <v>53</v>
      </c>
      <c r="C7" s="2" t="s">
        <v>54</v>
      </c>
      <c r="D7" s="3">
        <v>7.4939136735799998</v>
      </c>
      <c r="E7" s="3">
        <v>7.5380000000000003</v>
      </c>
      <c r="F7" s="3"/>
      <c r="G7" s="3">
        <f t="shared" si="1"/>
        <v>7.5119261882000004</v>
      </c>
      <c r="H7" s="3">
        <v>0</v>
      </c>
      <c r="I7" s="3">
        <f t="shared" si="0"/>
        <v>-1.801251462000053E-2</v>
      </c>
      <c r="K7" s="14"/>
      <c r="L7" s="15"/>
      <c r="M7" s="15"/>
      <c r="N7" s="15"/>
      <c r="O7" s="15"/>
      <c r="P7" s="16"/>
    </row>
    <row r="8" spans="1:18" x14ac:dyDescent="0.25">
      <c r="A8" s="2">
        <v>2843</v>
      </c>
      <c r="B8" s="2" t="s">
        <v>51</v>
      </c>
      <c r="C8" s="2" t="s">
        <v>52</v>
      </c>
      <c r="D8" s="3">
        <v>6.0628695523699996</v>
      </c>
      <c r="E8" s="3">
        <v>6.0940000000000003</v>
      </c>
      <c r="F8" s="3"/>
      <c r="G8" s="3">
        <f t="shared" si="1"/>
        <v>6.0679261882000004</v>
      </c>
      <c r="H8" s="3">
        <v>0</v>
      </c>
      <c r="I8" s="3">
        <f t="shared" si="0"/>
        <v>-5.0566358300008218E-3</v>
      </c>
      <c r="K8" s="14"/>
      <c r="L8" s="15"/>
      <c r="M8" s="15"/>
      <c r="N8" s="15"/>
      <c r="O8" s="15"/>
      <c r="P8" s="16"/>
    </row>
    <row r="9" spans="1:18" x14ac:dyDescent="0.25">
      <c r="A9" s="2">
        <v>2843</v>
      </c>
      <c r="B9" s="2" t="s">
        <v>49</v>
      </c>
      <c r="C9" s="2" t="s">
        <v>50</v>
      </c>
      <c r="D9" s="3">
        <v>5.9432017045999999</v>
      </c>
      <c r="E9" s="3">
        <v>5.9710000000000001</v>
      </c>
      <c r="F9" s="3"/>
      <c r="G9" s="3">
        <f t="shared" si="1"/>
        <v>5.9449261882000002</v>
      </c>
      <c r="H9" s="3">
        <v>0</v>
      </c>
      <c r="I9" s="3">
        <f t="shared" si="0"/>
        <v>-1.7244836000003261E-3</v>
      </c>
      <c r="K9" s="14"/>
      <c r="L9" s="15"/>
      <c r="M9" s="15"/>
      <c r="N9" s="15"/>
      <c r="O9" s="15"/>
      <c r="P9" s="16"/>
    </row>
    <row r="10" spans="1:18" x14ac:dyDescent="0.25">
      <c r="A10" s="2">
        <v>2843</v>
      </c>
      <c r="B10" s="2" t="s">
        <v>47</v>
      </c>
      <c r="C10" s="2" t="s">
        <v>48</v>
      </c>
      <c r="D10" s="3">
        <v>11.4560497044</v>
      </c>
      <c r="E10" s="3">
        <v>11.476000000000001</v>
      </c>
      <c r="F10" s="3"/>
      <c r="G10" s="3">
        <f t="shared" si="1"/>
        <v>11.449926188200001</v>
      </c>
      <c r="H10" s="3">
        <v>0</v>
      </c>
      <c r="I10" s="3">
        <f t="shared" si="0"/>
        <v>6.1235161999988463E-3</v>
      </c>
      <c r="K10" s="14"/>
      <c r="L10" s="15"/>
      <c r="M10" s="15"/>
      <c r="N10" s="15"/>
      <c r="O10" s="15"/>
      <c r="P10" s="16"/>
    </row>
    <row r="11" spans="1:18" x14ac:dyDescent="0.25">
      <c r="A11" s="2">
        <v>2843</v>
      </c>
      <c r="B11" s="2" t="s">
        <v>117</v>
      </c>
      <c r="C11" s="2">
        <v>2843006</v>
      </c>
      <c r="D11" s="3">
        <v>6.2735252657032241</v>
      </c>
      <c r="E11" s="3">
        <v>6.3049999999999997</v>
      </c>
      <c r="F11" s="3"/>
      <c r="G11" s="3">
        <f t="shared" si="1"/>
        <v>6.2789261881999998</v>
      </c>
      <c r="H11" s="3">
        <v>0</v>
      </c>
      <c r="I11" s="3">
        <f t="shared" si="0"/>
        <v>-5.4009224967757063E-3</v>
      </c>
      <c r="K11" s="14"/>
      <c r="L11" s="15"/>
      <c r="M11" s="15"/>
      <c r="N11" s="15"/>
      <c r="O11" s="15"/>
      <c r="P11" s="16"/>
    </row>
    <row r="12" spans="1:18" x14ac:dyDescent="0.25">
      <c r="A12" s="2">
        <v>2843</v>
      </c>
      <c r="B12" s="2" t="s">
        <v>46</v>
      </c>
      <c r="C12" s="2" t="s">
        <v>45</v>
      </c>
      <c r="D12" s="3">
        <v>4.1743069894199998</v>
      </c>
      <c r="E12" s="3">
        <v>4.202</v>
      </c>
      <c r="F12" s="3"/>
      <c r="G12" s="3">
        <f t="shared" si="1"/>
        <v>4.1759261882000001</v>
      </c>
      <c r="H12" s="3">
        <v>0</v>
      </c>
      <c r="I12" s="3">
        <f t="shared" si="0"/>
        <v>-1.619198780000275E-3</v>
      </c>
      <c r="K12" s="14"/>
      <c r="L12" s="15"/>
      <c r="M12" s="15"/>
      <c r="N12" s="15"/>
      <c r="O12" s="15"/>
      <c r="P12" s="16"/>
    </row>
    <row r="13" spans="1:18" x14ac:dyDescent="0.25">
      <c r="A13" s="2">
        <v>2843</v>
      </c>
      <c r="B13" s="2" t="s">
        <v>44</v>
      </c>
      <c r="C13" s="2" t="s">
        <v>45</v>
      </c>
      <c r="D13" s="3">
        <v>4.0432705345100004</v>
      </c>
      <c r="E13" s="3">
        <v>4.069</v>
      </c>
      <c r="F13" s="3"/>
      <c r="G13" s="3">
        <f t="shared" si="1"/>
        <v>4.0429261882</v>
      </c>
      <c r="H13" s="3">
        <v>0</v>
      </c>
      <c r="I13" s="3">
        <f t="shared" si="0"/>
        <v>3.4434631000035409E-4</v>
      </c>
      <c r="K13" s="14"/>
      <c r="L13" s="15"/>
      <c r="M13" s="15"/>
      <c r="N13" s="15"/>
      <c r="O13" s="15"/>
      <c r="P13" s="16"/>
    </row>
    <row r="14" spans="1:18" x14ac:dyDescent="0.25">
      <c r="A14" s="2">
        <v>2843</v>
      </c>
      <c r="B14" s="2" t="s">
        <v>42</v>
      </c>
      <c r="C14" s="2" t="s">
        <v>43</v>
      </c>
      <c r="D14" s="3">
        <v>3.4402512704600001</v>
      </c>
      <c r="E14" s="3">
        <v>3.4729999999999999</v>
      </c>
      <c r="F14" s="3"/>
      <c r="G14" s="3">
        <f t="shared" si="1"/>
        <v>3.4469261882</v>
      </c>
      <c r="H14" s="3">
        <v>0</v>
      </c>
      <c r="I14" s="3">
        <f t="shared" si="0"/>
        <v>-6.6749177399998416E-3</v>
      </c>
      <c r="K14" s="14"/>
      <c r="L14" s="15"/>
      <c r="M14" s="15"/>
      <c r="N14" s="15"/>
      <c r="O14" s="15"/>
      <c r="P14" s="16"/>
    </row>
    <row r="15" spans="1:18" x14ac:dyDescent="0.25">
      <c r="A15" s="2">
        <v>843</v>
      </c>
      <c r="B15" s="2" t="s">
        <v>4</v>
      </c>
      <c r="C15" s="2" t="s">
        <v>5</v>
      </c>
      <c r="D15" s="3">
        <v>5.2938809741400004</v>
      </c>
      <c r="E15" s="3">
        <v>5.32</v>
      </c>
      <c r="F15" s="3"/>
      <c r="G15" s="3">
        <f t="shared" si="1"/>
        <v>5.2939261882000004</v>
      </c>
      <c r="H15" s="3">
        <v>0</v>
      </c>
      <c r="I15" s="3">
        <f t="shared" si="0"/>
        <v>-4.5214060000020595E-5</v>
      </c>
      <c r="K15" s="14"/>
      <c r="L15" s="15"/>
      <c r="M15" s="15"/>
      <c r="N15" s="15"/>
      <c r="O15" s="15"/>
      <c r="P15" s="16"/>
    </row>
    <row r="16" spans="1:18" x14ac:dyDescent="0.25">
      <c r="A16" s="2">
        <v>843</v>
      </c>
      <c r="B16" s="2" t="s">
        <v>15</v>
      </c>
      <c r="C16" s="2" t="s">
        <v>16</v>
      </c>
      <c r="D16" s="3">
        <v>2.32667833477</v>
      </c>
      <c r="E16" s="3">
        <v>2.3759999999999999</v>
      </c>
      <c r="F16" s="3"/>
      <c r="G16" s="3">
        <f t="shared" si="1"/>
        <v>2.3499261882</v>
      </c>
      <c r="H16" s="3">
        <v>0</v>
      </c>
      <c r="I16" s="3">
        <f t="shared" si="0"/>
        <v>-2.3247853430000021E-2</v>
      </c>
      <c r="K16" s="14"/>
      <c r="L16" s="15"/>
      <c r="M16" s="15"/>
      <c r="N16" s="15"/>
      <c r="O16" s="15"/>
      <c r="P16" s="16"/>
    </row>
    <row r="17" spans="1:16" x14ac:dyDescent="0.25">
      <c r="A17" s="2">
        <v>843</v>
      </c>
      <c r="B17" s="2" t="s">
        <v>17</v>
      </c>
      <c r="C17" s="2" t="s">
        <v>18</v>
      </c>
      <c r="D17" s="3">
        <v>2.2078483429300002</v>
      </c>
      <c r="E17" s="3">
        <v>2.2429999999999999</v>
      </c>
      <c r="F17" s="3"/>
      <c r="G17" s="3">
        <f t="shared" si="1"/>
        <v>2.2169261882</v>
      </c>
      <c r="H17" s="3">
        <v>0</v>
      </c>
      <c r="I17" s="3">
        <f t="shared" si="0"/>
        <v>-9.0778452699997736E-3</v>
      </c>
      <c r="K17" s="14"/>
      <c r="L17" s="15"/>
      <c r="M17" s="15"/>
      <c r="N17" s="15"/>
      <c r="O17" s="15"/>
      <c r="P17" s="16"/>
    </row>
    <row r="18" spans="1:16" x14ac:dyDescent="0.25">
      <c r="A18" s="2">
        <v>5843</v>
      </c>
      <c r="B18" s="2" t="s">
        <v>83</v>
      </c>
      <c r="C18" s="2" t="s">
        <v>84</v>
      </c>
      <c r="D18" s="3">
        <v>2.0676682637099999</v>
      </c>
      <c r="E18" s="3">
        <v>2.101</v>
      </c>
      <c r="F18" s="3"/>
      <c r="G18" s="3">
        <f t="shared" si="1"/>
        <v>2.0749261882000001</v>
      </c>
      <c r="H18" s="3">
        <v>0</v>
      </c>
      <c r="I18" s="3">
        <f t="shared" si="0"/>
        <v>-7.2579244900001783E-3</v>
      </c>
      <c r="K18" s="14"/>
      <c r="L18" s="15"/>
      <c r="M18" s="15"/>
      <c r="N18" s="15"/>
      <c r="O18" s="15"/>
      <c r="P18" s="16"/>
    </row>
    <row r="19" spans="1:16" ht="15.75" thickBot="1" x14ac:dyDescent="0.3">
      <c r="A19" s="2">
        <v>5843</v>
      </c>
      <c r="B19" s="2" t="s">
        <v>89</v>
      </c>
      <c r="C19" s="2" t="s">
        <v>90</v>
      </c>
      <c r="D19" s="3">
        <v>1.8220907185899999</v>
      </c>
      <c r="E19" s="3">
        <v>1.857</v>
      </c>
      <c r="F19" s="3"/>
      <c r="G19" s="3">
        <f t="shared" si="1"/>
        <v>1.8309261882000001</v>
      </c>
      <c r="H19" s="3">
        <v>0</v>
      </c>
      <c r="I19" s="3">
        <f t="shared" si="0"/>
        <v>-8.8354696100001462E-3</v>
      </c>
      <c r="K19" s="17"/>
      <c r="L19" s="18"/>
      <c r="M19" s="18"/>
      <c r="N19" s="18"/>
      <c r="O19" s="18"/>
      <c r="P19" s="19"/>
    </row>
    <row r="20" spans="1:16" x14ac:dyDescent="0.25">
      <c r="A20" s="2">
        <v>5843</v>
      </c>
      <c r="B20" s="2" t="s">
        <v>85</v>
      </c>
      <c r="C20" s="2" t="s">
        <v>86</v>
      </c>
      <c r="D20" s="3">
        <v>2.61699117125</v>
      </c>
      <c r="E20" s="3">
        <v>2.657</v>
      </c>
      <c r="F20" s="3"/>
      <c r="G20" s="3">
        <f t="shared" si="1"/>
        <v>2.6309261882000001</v>
      </c>
      <c r="H20" s="3">
        <v>0</v>
      </c>
      <c r="I20" s="3">
        <f t="shared" si="0"/>
        <v>-1.3935016950000101E-2</v>
      </c>
    </row>
    <row r="21" spans="1:16" x14ac:dyDescent="0.25">
      <c r="A21" s="2">
        <v>5843</v>
      </c>
      <c r="B21" s="2" t="s">
        <v>91</v>
      </c>
      <c r="C21" s="2" t="s">
        <v>92</v>
      </c>
      <c r="D21" s="3">
        <v>1.2502372697499999</v>
      </c>
      <c r="E21" s="3">
        <v>1.2889999999999999</v>
      </c>
      <c r="F21" s="3"/>
      <c r="G21" s="3">
        <f t="shared" si="1"/>
        <v>1.2629261882</v>
      </c>
      <c r="H21" s="3">
        <v>0</v>
      </c>
      <c r="I21" s="3">
        <f t="shared" si="0"/>
        <v>-1.2688918450000086E-2</v>
      </c>
    </row>
    <row r="22" spans="1:16" x14ac:dyDescent="0.25">
      <c r="A22" s="2">
        <v>5843</v>
      </c>
      <c r="B22" s="2" t="s">
        <v>93</v>
      </c>
      <c r="C22" s="2" t="s">
        <v>94</v>
      </c>
      <c r="D22" s="3">
        <v>1.39705708315</v>
      </c>
      <c r="E22" s="3">
        <v>1.4379999999999999</v>
      </c>
      <c r="F22" s="3"/>
      <c r="G22" s="3">
        <f t="shared" si="1"/>
        <v>1.4119261882</v>
      </c>
      <c r="H22" s="3">
        <v>0</v>
      </c>
      <c r="I22" s="3">
        <f t="shared" si="0"/>
        <v>-1.4869105050000053E-2</v>
      </c>
    </row>
    <row r="23" spans="1:16" x14ac:dyDescent="0.25">
      <c r="A23" s="2">
        <v>5843</v>
      </c>
      <c r="B23" s="2" t="s">
        <v>95</v>
      </c>
      <c r="C23" s="2" t="s">
        <v>96</v>
      </c>
      <c r="D23" s="3">
        <v>1.4472085233800001</v>
      </c>
      <c r="E23" s="3">
        <v>1.498</v>
      </c>
      <c r="F23" s="3"/>
      <c r="G23" s="3">
        <f t="shared" si="1"/>
        <v>1.4719261882000001</v>
      </c>
      <c r="H23" s="3">
        <v>0</v>
      </c>
      <c r="I23" s="3">
        <f t="shared" si="0"/>
        <v>-2.471766482000004E-2</v>
      </c>
    </row>
    <row r="24" spans="1:16" x14ac:dyDescent="0.25">
      <c r="A24" s="2">
        <v>5843</v>
      </c>
      <c r="B24" s="2" t="s">
        <v>87</v>
      </c>
      <c r="C24" s="2" t="s">
        <v>88</v>
      </c>
      <c r="D24" s="3">
        <v>2.5620695876999999</v>
      </c>
      <c r="E24" s="3">
        <v>2.6070000000000002</v>
      </c>
      <c r="F24" s="3"/>
      <c r="G24" s="3">
        <f t="shared" si="1"/>
        <v>2.5809261882000003</v>
      </c>
      <c r="H24" s="3">
        <v>0</v>
      </c>
      <c r="I24" s="3">
        <f t="shared" si="0"/>
        <v>-1.8856600500000376E-2</v>
      </c>
    </row>
    <row r="25" spans="1:16" x14ac:dyDescent="0.25">
      <c r="A25" s="2">
        <v>5843</v>
      </c>
      <c r="B25" s="2" t="s">
        <v>97</v>
      </c>
      <c r="C25" s="2" t="s">
        <v>98</v>
      </c>
      <c r="D25" s="3">
        <v>1.14917273449</v>
      </c>
      <c r="E25" s="3">
        <v>1.204</v>
      </c>
      <c r="F25" s="3"/>
      <c r="G25" s="3">
        <f t="shared" si="1"/>
        <v>1.1779261882000001</v>
      </c>
      <c r="H25" s="3">
        <v>0</v>
      </c>
      <c r="I25" s="3">
        <f t="shared" si="0"/>
        <v>-2.8753453710000043E-2</v>
      </c>
    </row>
    <row r="26" spans="1:16" x14ac:dyDescent="0.25">
      <c r="A26" s="2">
        <v>5843</v>
      </c>
      <c r="B26" s="2" t="s">
        <v>99</v>
      </c>
      <c r="C26" s="2" t="s">
        <v>100</v>
      </c>
      <c r="D26" s="3">
        <v>1.17176883299</v>
      </c>
      <c r="E26" s="3">
        <v>1.244</v>
      </c>
      <c r="F26" s="3"/>
      <c r="G26" s="3">
        <f t="shared" si="1"/>
        <v>1.2179261882000001</v>
      </c>
      <c r="H26" s="3">
        <v>0</v>
      </c>
      <c r="I26" s="3">
        <f t="shared" si="0"/>
        <v>-4.6157355210000084E-2</v>
      </c>
    </row>
    <row r="27" spans="1:16" x14ac:dyDescent="0.25">
      <c r="A27" s="2">
        <v>5843</v>
      </c>
      <c r="B27" s="2" t="s">
        <v>101</v>
      </c>
      <c r="C27" s="2" t="s">
        <v>102</v>
      </c>
      <c r="D27" s="3">
        <v>0.97949310536400003</v>
      </c>
      <c r="E27" s="3">
        <v>1.0549999999999999</v>
      </c>
      <c r="F27" s="3"/>
      <c r="G27" s="3">
        <f t="shared" si="1"/>
        <v>1.0289261882</v>
      </c>
      <c r="H27" s="3">
        <v>0</v>
      </c>
      <c r="I27" s="3">
        <f t="shared" si="0"/>
        <v>-4.9433082836000009E-2</v>
      </c>
    </row>
    <row r="28" spans="1:16" x14ac:dyDescent="0.25">
      <c r="A28" s="2"/>
      <c r="D28" s="3"/>
      <c r="E28" s="3"/>
      <c r="F28" s="3"/>
      <c r="G28" s="3"/>
      <c r="H28" s="3"/>
      <c r="I28" s="3"/>
    </row>
    <row r="30" spans="1:16" x14ac:dyDescent="0.25">
      <c r="A30" s="2"/>
      <c r="D30" s="3"/>
      <c r="E30" s="3"/>
      <c r="F30" s="3"/>
      <c r="G30" s="3"/>
      <c r="H30" s="3"/>
      <c r="I30" s="3"/>
    </row>
    <row r="31" spans="1:16" x14ac:dyDescent="0.25">
      <c r="A31" s="2"/>
      <c r="D31" s="3"/>
      <c r="E31" s="3"/>
      <c r="F31" s="3"/>
      <c r="G31" s="3"/>
      <c r="H31" s="3"/>
      <c r="I31" s="3"/>
    </row>
    <row r="32" spans="1:16" x14ac:dyDescent="0.25">
      <c r="A32" s="2"/>
      <c r="D32" s="3"/>
      <c r="E32" s="3"/>
      <c r="F32" s="3"/>
      <c r="G32" s="3"/>
      <c r="H32" s="3"/>
      <c r="I32" s="3"/>
    </row>
    <row r="33" spans="1:9" x14ac:dyDescent="0.25">
      <c r="A33" s="2"/>
      <c r="D33" s="3"/>
      <c r="E33" s="3"/>
      <c r="F33" s="3"/>
      <c r="G33" s="3"/>
      <c r="H33" s="3"/>
      <c r="I33" s="3"/>
    </row>
    <row r="34" spans="1:9" x14ac:dyDescent="0.25">
      <c r="A34" s="2"/>
      <c r="D34" s="3"/>
      <c r="E34" s="3"/>
      <c r="F34" s="3"/>
      <c r="G34" s="3"/>
      <c r="H34" s="3"/>
      <c r="I34" s="3"/>
    </row>
    <row r="35" spans="1:9" x14ac:dyDescent="0.25">
      <c r="A35" s="2"/>
      <c r="D35" s="3"/>
      <c r="E35" s="3"/>
      <c r="F35" s="3"/>
      <c r="G35" s="3"/>
      <c r="H35" s="3"/>
      <c r="I35" s="3"/>
    </row>
    <row r="36" spans="1:9" x14ac:dyDescent="0.25">
      <c r="A36" s="2"/>
      <c r="D36" s="3"/>
      <c r="E36" s="3"/>
      <c r="F36" s="3"/>
      <c r="G36" s="3"/>
      <c r="H36" s="3"/>
      <c r="I36" s="3"/>
    </row>
    <row r="37" spans="1:9" x14ac:dyDescent="0.25">
      <c r="A37" s="2"/>
      <c r="D37" s="3"/>
      <c r="E37" s="3"/>
      <c r="F37" s="3"/>
      <c r="G37" s="3"/>
      <c r="H37" s="3"/>
      <c r="I37" s="3"/>
    </row>
    <row r="38" spans="1:9" x14ac:dyDescent="0.25">
      <c r="A38" s="2"/>
      <c r="D38" s="3"/>
      <c r="E38" s="3"/>
      <c r="F38" s="3"/>
      <c r="G38" s="3"/>
      <c r="H38" s="3"/>
      <c r="I38" s="3"/>
    </row>
    <row r="39" spans="1:9" x14ac:dyDescent="0.25">
      <c r="A39" s="2"/>
      <c r="D39" s="3"/>
      <c r="E39" s="3"/>
      <c r="F39" s="3"/>
      <c r="G39" s="3"/>
      <c r="H39" s="3"/>
      <c r="I39" s="3"/>
    </row>
    <row r="40" spans="1:9" x14ac:dyDescent="0.25">
      <c r="A40" s="2"/>
      <c r="D40" s="3"/>
      <c r="E40" s="3"/>
      <c r="F40" s="3"/>
      <c r="G40" s="3"/>
      <c r="H40" s="3"/>
      <c r="I40" s="3"/>
    </row>
    <row r="41" spans="1:9" x14ac:dyDescent="0.25">
      <c r="A41" s="2"/>
      <c r="D41" s="3"/>
      <c r="E41" s="3"/>
      <c r="F41" s="3"/>
      <c r="G41" s="3"/>
      <c r="H41" s="3"/>
      <c r="I41" s="3"/>
    </row>
    <row r="42" spans="1:9" x14ac:dyDescent="0.25">
      <c r="A42" s="2"/>
      <c r="D42" s="3"/>
      <c r="E42" s="3"/>
      <c r="F42" s="3"/>
      <c r="G42" s="3"/>
      <c r="H42" s="3"/>
      <c r="I42" s="3"/>
    </row>
    <row r="45" spans="1:9" x14ac:dyDescent="0.25">
      <c r="A45" s="2"/>
      <c r="D45" s="3"/>
      <c r="E45" s="3"/>
      <c r="F45" s="3"/>
      <c r="G45" s="3"/>
      <c r="H45" s="3"/>
      <c r="I45" s="3"/>
    </row>
    <row r="46" spans="1:9" x14ac:dyDescent="0.25">
      <c r="A46" s="2"/>
      <c r="D46" s="3"/>
      <c r="E46" s="3"/>
      <c r="F46" s="3"/>
      <c r="G46" s="3"/>
      <c r="H46" s="3"/>
      <c r="I46" s="3"/>
    </row>
    <row r="47" spans="1:9" x14ac:dyDescent="0.25">
      <c r="A47" s="2"/>
      <c r="D47" s="3"/>
      <c r="E47" s="3"/>
      <c r="F47" s="3"/>
      <c r="G47" s="3"/>
      <c r="H47" s="3"/>
      <c r="I47" s="3"/>
    </row>
    <row r="48" spans="1:9" x14ac:dyDescent="0.25">
      <c r="A48" s="2"/>
      <c r="D48" s="3"/>
      <c r="E48" s="3"/>
      <c r="F48" s="3"/>
      <c r="G48" s="3"/>
      <c r="H48" s="3"/>
      <c r="I48" s="3"/>
    </row>
    <row r="49" spans="1:9" x14ac:dyDescent="0.25">
      <c r="A49" s="2"/>
      <c r="D49" s="3"/>
      <c r="E49" s="3"/>
      <c r="F49" s="3"/>
      <c r="G49" s="3"/>
      <c r="H49" s="3"/>
      <c r="I49" s="3"/>
    </row>
    <row r="52" spans="1:9" ht="15.75" customHeight="1" x14ac:dyDescent="0.25">
      <c r="A52" s="2"/>
      <c r="C52" s="4"/>
      <c r="D52" s="3"/>
      <c r="E52" s="3"/>
      <c r="F52" s="3"/>
      <c r="G52" s="3"/>
      <c r="H52" s="3"/>
      <c r="I52" s="3"/>
    </row>
    <row r="53" spans="1:9" x14ac:dyDescent="0.25">
      <c r="A53" s="2"/>
      <c r="D53" s="3"/>
      <c r="E53" s="3"/>
      <c r="F53" s="3"/>
      <c r="G53" s="3"/>
      <c r="H53" s="3"/>
      <c r="I53" s="3"/>
    </row>
    <row r="54" spans="1:9" x14ac:dyDescent="0.25">
      <c r="A54" s="2"/>
      <c r="D54" s="3"/>
      <c r="E54" s="3"/>
      <c r="F54" s="3"/>
      <c r="G54" s="3"/>
      <c r="H54" s="3"/>
      <c r="I54" s="3"/>
    </row>
    <row r="55" spans="1:9" x14ac:dyDescent="0.25">
      <c r="A55" s="2"/>
      <c r="D55" s="3"/>
      <c r="E55" s="3"/>
      <c r="F55" s="3"/>
      <c r="G55" s="3"/>
      <c r="H55" s="3"/>
      <c r="I55" s="3"/>
    </row>
    <row r="56" spans="1:9" x14ac:dyDescent="0.25">
      <c r="A56" s="2"/>
      <c r="D56" s="3"/>
      <c r="E56" s="3"/>
      <c r="F56" s="3"/>
      <c r="G56" s="3"/>
      <c r="H56" s="3"/>
      <c r="I56" s="3"/>
    </row>
    <row r="57" spans="1:9" x14ac:dyDescent="0.25">
      <c r="A57" s="2"/>
      <c r="D57" s="3"/>
      <c r="E57" s="3"/>
      <c r="F57" s="3"/>
      <c r="G57" s="3"/>
      <c r="H57" s="3"/>
      <c r="I57" s="3"/>
    </row>
    <row r="58" spans="1:9" x14ac:dyDescent="0.25">
      <c r="A58" s="2"/>
      <c r="D58" s="3"/>
      <c r="E58" s="3"/>
      <c r="F58" s="3"/>
      <c r="G58" s="3"/>
      <c r="H58" s="3"/>
      <c r="I58" s="3"/>
    </row>
    <row r="59" spans="1:9" x14ac:dyDescent="0.25">
      <c r="A59" s="2"/>
      <c r="D59" s="3"/>
      <c r="E59" s="3"/>
      <c r="F59" s="3"/>
      <c r="G59" s="3"/>
      <c r="H59" s="3"/>
      <c r="I59" s="3"/>
    </row>
    <row r="60" spans="1:9" x14ac:dyDescent="0.25">
      <c r="A60" s="2"/>
      <c r="D60" s="3"/>
      <c r="E60" s="3"/>
      <c r="F60" s="3"/>
      <c r="G60" s="3"/>
      <c r="H60" s="3"/>
      <c r="I60" s="3"/>
    </row>
    <row r="61" spans="1:9" x14ac:dyDescent="0.25">
      <c r="A61" s="2"/>
      <c r="D61" s="3"/>
      <c r="E61" s="3"/>
      <c r="F61" s="3"/>
      <c r="G61" s="3"/>
      <c r="H61" s="3"/>
      <c r="I61" s="3"/>
    </row>
    <row r="62" spans="1:9" x14ac:dyDescent="0.25">
      <c r="A62" s="2"/>
      <c r="D62" s="3"/>
      <c r="E62" s="3"/>
      <c r="F62" s="3"/>
      <c r="G62" s="3"/>
      <c r="H62" s="3"/>
      <c r="I62" s="3"/>
    </row>
    <row r="63" spans="1:9" x14ac:dyDescent="0.25">
      <c r="A63" s="2"/>
      <c r="D63" s="3"/>
      <c r="E63" s="3"/>
      <c r="F63" s="3"/>
      <c r="G63" s="3"/>
      <c r="H63" s="3"/>
      <c r="I63" s="3"/>
    </row>
    <row r="64" spans="1:9" x14ac:dyDescent="0.25">
      <c r="A64" s="2"/>
      <c r="D64" s="3"/>
      <c r="E64" s="3"/>
      <c r="F64" s="3"/>
      <c r="G64" s="3"/>
      <c r="H64" s="3"/>
      <c r="I64" s="3"/>
    </row>
    <row r="65" spans="1:9" x14ac:dyDescent="0.25">
      <c r="A65" s="2"/>
      <c r="D65" s="3"/>
      <c r="E65" s="3"/>
      <c r="F65" s="3"/>
      <c r="G65" s="3"/>
      <c r="H65" s="3"/>
      <c r="I65" s="3"/>
    </row>
  </sheetData>
  <mergeCells count="1">
    <mergeCell ref="A1:C1"/>
  </mergeCells>
  <pageMargins left="0.7" right="0.7" top="0.75" bottom="0.75" header="0.3" footer="0.3"/>
  <pageSetup paperSize="8" scale="7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65"/>
  <sheetViews>
    <sheetView zoomScale="85" zoomScaleNormal="85" workbookViewId="0">
      <selection activeCell="P60" sqref="P60"/>
    </sheetView>
  </sheetViews>
  <sheetFormatPr baseColWidth="10" defaultRowHeight="15" x14ac:dyDescent="0.25"/>
  <cols>
    <col min="1" max="1" width="19.7109375" style="1" customWidth="1"/>
    <col min="2" max="2" width="18.140625" style="2" customWidth="1"/>
    <col min="3" max="3" width="16.28515625" style="2" customWidth="1"/>
    <col min="4" max="5" width="19.7109375" style="1" customWidth="1"/>
    <col min="6" max="6" width="13.7109375" style="1" customWidth="1"/>
    <col min="7" max="7" width="17.42578125" style="1" customWidth="1"/>
    <col min="8" max="8" width="11.28515625" style="1" customWidth="1"/>
    <col min="9" max="9" width="15.5703125" style="1" customWidth="1"/>
    <col min="13" max="13" width="22.140625" customWidth="1"/>
  </cols>
  <sheetData>
    <row r="1" spans="1:18" x14ac:dyDescent="0.25">
      <c r="A1" s="24" t="s">
        <v>108</v>
      </c>
      <c r="B1" s="24"/>
      <c r="C1" s="24"/>
    </row>
    <row r="2" spans="1:18" ht="37.5" customHeight="1" thickBot="1" x14ac:dyDescent="0.3">
      <c r="A2" s="5" t="s">
        <v>0</v>
      </c>
      <c r="B2" s="6" t="s">
        <v>1</v>
      </c>
      <c r="C2" s="6" t="s">
        <v>104</v>
      </c>
      <c r="D2" s="5" t="s">
        <v>2</v>
      </c>
      <c r="E2" s="5" t="s">
        <v>3</v>
      </c>
      <c r="F2" s="5" t="s">
        <v>105</v>
      </c>
      <c r="G2" s="7" t="s">
        <v>116</v>
      </c>
      <c r="H2" s="7" t="s">
        <v>106</v>
      </c>
      <c r="I2" s="5" t="s">
        <v>107</v>
      </c>
    </row>
    <row r="3" spans="1:18" ht="15.75" thickBot="1" x14ac:dyDescent="0.3">
      <c r="A3" s="2">
        <v>2843</v>
      </c>
      <c r="B3" s="2" t="s">
        <v>61</v>
      </c>
      <c r="C3" s="2" t="s">
        <v>62</v>
      </c>
      <c r="D3" s="3">
        <v>7.8398159667599998</v>
      </c>
      <c r="E3" s="3">
        <v>7.8470000000000004</v>
      </c>
      <c r="F3" s="3"/>
      <c r="G3" s="3">
        <f>E3+$F$11</f>
        <v>7.8155252657032248</v>
      </c>
      <c r="H3" s="3">
        <v>0</v>
      </c>
      <c r="I3" s="3">
        <f>D3-G3</f>
        <v>2.4290701056774999E-2</v>
      </c>
      <c r="K3" s="20">
        <v>2843006</v>
      </c>
      <c r="L3" s="12"/>
      <c r="M3" s="12"/>
      <c r="N3" s="12"/>
      <c r="O3" s="12"/>
      <c r="P3" s="13"/>
    </row>
    <row r="4" spans="1:18" x14ac:dyDescent="0.25">
      <c r="A4" s="2">
        <v>2843</v>
      </c>
      <c r="B4" s="10" t="s">
        <v>59</v>
      </c>
      <c r="C4" s="10" t="s">
        <v>60</v>
      </c>
      <c r="D4" s="11">
        <v>7.5369261881999998</v>
      </c>
      <c r="E4" s="11">
        <v>7.5629999999999997</v>
      </c>
      <c r="F4" s="11"/>
      <c r="G4" s="3">
        <f t="shared" ref="G4:G27" si="0">E4+$F$11</f>
        <v>7.5315252657032241</v>
      </c>
      <c r="H4" s="11">
        <v>0</v>
      </c>
      <c r="I4" s="11">
        <f t="shared" ref="I4:I27" si="1">D4-G4</f>
        <v>5.4009224967757063E-3</v>
      </c>
      <c r="K4" s="14"/>
      <c r="L4" s="15"/>
      <c r="M4" s="15"/>
      <c r="N4" s="15"/>
      <c r="O4" s="15"/>
      <c r="P4" s="16"/>
    </row>
    <row r="5" spans="1:18" x14ac:dyDescent="0.25">
      <c r="A5" s="2">
        <v>2843</v>
      </c>
      <c r="B5" s="2" t="s">
        <v>57</v>
      </c>
      <c r="C5" s="2" t="s">
        <v>58</v>
      </c>
      <c r="D5" s="3">
        <v>6.71344701722</v>
      </c>
      <c r="E5" s="3">
        <v>6.7350000000000003</v>
      </c>
      <c r="F5" s="3"/>
      <c r="G5" s="3">
        <f t="shared" si="0"/>
        <v>6.7035252657032247</v>
      </c>
      <c r="H5" s="3">
        <v>0</v>
      </c>
      <c r="I5" s="3">
        <f t="shared" si="1"/>
        <v>9.9217515167753234E-3</v>
      </c>
      <c r="K5" s="14"/>
      <c r="L5" s="15"/>
      <c r="M5" s="15"/>
      <c r="N5" s="15"/>
      <c r="O5" s="15"/>
      <c r="P5" s="16"/>
    </row>
    <row r="6" spans="1:18" x14ac:dyDescent="0.25">
      <c r="A6" s="2">
        <v>2843</v>
      </c>
      <c r="B6" s="2" t="s">
        <v>55</v>
      </c>
      <c r="C6" s="2" t="s">
        <v>56</v>
      </c>
      <c r="D6" s="3">
        <v>6.3657761984199999</v>
      </c>
      <c r="E6" s="3">
        <v>6.3940000000000001</v>
      </c>
      <c r="F6" s="3"/>
      <c r="G6" s="3">
        <f t="shared" si="0"/>
        <v>6.3625252657032245</v>
      </c>
      <c r="H6" s="3">
        <v>0</v>
      </c>
      <c r="I6" s="3">
        <f t="shared" si="1"/>
        <v>3.2509327167753455E-3</v>
      </c>
      <c r="K6" s="14"/>
      <c r="L6" s="15"/>
      <c r="M6" s="15"/>
      <c r="N6" s="15"/>
      <c r="O6" s="15"/>
      <c r="P6" s="16"/>
      <c r="Q6" s="3"/>
      <c r="R6" s="3"/>
    </row>
    <row r="7" spans="1:18" x14ac:dyDescent="0.25">
      <c r="A7" s="2">
        <v>2843</v>
      </c>
      <c r="B7" s="2" t="s">
        <v>53</v>
      </c>
      <c r="C7" s="2" t="s">
        <v>54</v>
      </c>
      <c r="D7" s="3">
        <v>7.4939136735799998</v>
      </c>
      <c r="E7" s="3">
        <v>7.5380000000000003</v>
      </c>
      <c r="F7" s="3"/>
      <c r="G7" s="3">
        <f t="shared" si="0"/>
        <v>7.5065252657032246</v>
      </c>
      <c r="H7" s="3">
        <v>0</v>
      </c>
      <c r="I7" s="3">
        <f t="shared" si="1"/>
        <v>-1.2611592123224824E-2</v>
      </c>
      <c r="K7" s="14"/>
      <c r="L7" s="15"/>
      <c r="M7" s="15"/>
      <c r="N7" s="15"/>
      <c r="O7" s="15"/>
      <c r="P7" s="16"/>
    </row>
    <row r="8" spans="1:18" x14ac:dyDescent="0.25">
      <c r="A8" s="2">
        <v>2843</v>
      </c>
      <c r="B8" s="2" t="s">
        <v>51</v>
      </c>
      <c r="C8" s="2" t="s">
        <v>52</v>
      </c>
      <c r="D8" s="3">
        <v>6.0628695523699996</v>
      </c>
      <c r="E8" s="3">
        <v>6.0940000000000003</v>
      </c>
      <c r="F8" s="3"/>
      <c r="G8" s="3">
        <f t="shared" si="0"/>
        <v>6.0625252657032247</v>
      </c>
      <c r="H8" s="3">
        <v>0</v>
      </c>
      <c r="I8" s="3">
        <f t="shared" si="1"/>
        <v>3.4428666677488451E-4</v>
      </c>
      <c r="K8" s="14"/>
      <c r="L8" s="15"/>
      <c r="M8" s="15"/>
      <c r="N8" s="15"/>
      <c r="O8" s="15"/>
      <c r="P8" s="16"/>
    </row>
    <row r="9" spans="1:18" x14ac:dyDescent="0.25">
      <c r="A9" s="2">
        <v>2843</v>
      </c>
      <c r="B9" s="2" t="s">
        <v>49</v>
      </c>
      <c r="C9" s="2" t="s">
        <v>50</v>
      </c>
      <c r="D9" s="3">
        <v>5.9432017045999999</v>
      </c>
      <c r="E9" s="3">
        <v>5.9710000000000001</v>
      </c>
      <c r="F9" s="3"/>
      <c r="G9" s="3">
        <f t="shared" si="0"/>
        <v>5.9395252657032245</v>
      </c>
      <c r="H9" s="3">
        <v>0</v>
      </c>
      <c r="I9" s="3">
        <f t="shared" si="1"/>
        <v>3.6764388967753803E-3</v>
      </c>
      <c r="K9" s="14"/>
      <c r="L9" s="15"/>
      <c r="M9" s="15"/>
      <c r="N9" s="15"/>
      <c r="O9" s="15"/>
      <c r="P9" s="16"/>
    </row>
    <row r="10" spans="1:18" x14ac:dyDescent="0.25">
      <c r="A10" s="2">
        <v>2843</v>
      </c>
      <c r="B10" s="2" t="s">
        <v>47</v>
      </c>
      <c r="C10" s="2" t="s">
        <v>48</v>
      </c>
      <c r="D10" s="3">
        <v>11.4560497044</v>
      </c>
      <c r="E10" s="3">
        <v>11.476000000000001</v>
      </c>
      <c r="F10" s="3"/>
      <c r="G10" s="3">
        <f t="shared" si="0"/>
        <v>11.444525265703225</v>
      </c>
      <c r="H10" s="3">
        <v>0</v>
      </c>
      <c r="I10" s="3">
        <f t="shared" si="1"/>
        <v>1.1524438696774553E-2</v>
      </c>
      <c r="K10" s="14"/>
      <c r="L10" s="15"/>
      <c r="M10" s="15"/>
      <c r="N10" s="15"/>
      <c r="O10" s="15"/>
      <c r="P10" s="16"/>
    </row>
    <row r="11" spans="1:18" x14ac:dyDescent="0.25">
      <c r="A11" s="2">
        <v>2843</v>
      </c>
      <c r="B11" s="8" t="s">
        <v>117</v>
      </c>
      <c r="C11" s="8">
        <v>2843006</v>
      </c>
      <c r="D11" s="3">
        <v>6.2735252657032241</v>
      </c>
      <c r="E11" s="3">
        <v>6.3049999999999997</v>
      </c>
      <c r="F11" s="9">
        <f>D11-E11</f>
        <v>-3.1474734296775608E-2</v>
      </c>
      <c r="G11" s="3">
        <f t="shared" si="0"/>
        <v>6.2735252657032241</v>
      </c>
      <c r="H11" s="3">
        <v>0</v>
      </c>
      <c r="I11" s="9">
        <f t="shared" si="1"/>
        <v>0</v>
      </c>
      <c r="K11" s="14"/>
      <c r="L11" s="15"/>
      <c r="M11" s="15"/>
      <c r="N11" s="15"/>
      <c r="O11" s="15"/>
      <c r="P11" s="16"/>
    </row>
    <row r="12" spans="1:18" x14ac:dyDescent="0.25">
      <c r="A12" s="2">
        <v>2843</v>
      </c>
      <c r="B12" s="2" t="s">
        <v>46</v>
      </c>
      <c r="C12" s="2" t="s">
        <v>45</v>
      </c>
      <c r="D12" s="3">
        <v>4.1743069894199998</v>
      </c>
      <c r="E12" s="3">
        <v>4.202</v>
      </c>
      <c r="F12" s="3"/>
      <c r="G12" s="3">
        <f t="shared" si="0"/>
        <v>4.1705252657032243</v>
      </c>
      <c r="H12" s="3">
        <v>0</v>
      </c>
      <c r="I12" s="3">
        <f t="shared" si="1"/>
        <v>3.7817237167754314E-3</v>
      </c>
      <c r="K12" s="14"/>
      <c r="L12" s="15"/>
      <c r="M12" s="15"/>
      <c r="N12" s="15"/>
      <c r="O12" s="15"/>
      <c r="P12" s="16"/>
    </row>
    <row r="13" spans="1:18" x14ac:dyDescent="0.25">
      <c r="A13" s="2">
        <v>2843</v>
      </c>
      <c r="B13" s="2" t="s">
        <v>44</v>
      </c>
      <c r="C13" s="2" t="s">
        <v>45</v>
      </c>
      <c r="D13" s="3">
        <v>4.0432705345100004</v>
      </c>
      <c r="E13" s="3">
        <v>4.069</v>
      </c>
      <c r="F13" s="3"/>
      <c r="G13" s="3">
        <f t="shared" si="0"/>
        <v>4.0375252657032243</v>
      </c>
      <c r="H13" s="3">
        <v>0</v>
      </c>
      <c r="I13" s="3">
        <f t="shared" si="1"/>
        <v>5.7452688067760604E-3</v>
      </c>
      <c r="K13" s="14"/>
      <c r="L13" s="15"/>
      <c r="M13" s="15"/>
      <c r="N13" s="15"/>
      <c r="O13" s="15"/>
      <c r="P13" s="16"/>
    </row>
    <row r="14" spans="1:18" x14ac:dyDescent="0.25">
      <c r="A14" s="2">
        <v>2843</v>
      </c>
      <c r="B14" s="2" t="s">
        <v>42</v>
      </c>
      <c r="C14" s="2" t="s">
        <v>43</v>
      </c>
      <c r="D14" s="3">
        <v>3.4402512704600001</v>
      </c>
      <c r="E14" s="3">
        <v>3.4729999999999999</v>
      </c>
      <c r="F14" s="3"/>
      <c r="G14" s="3">
        <f t="shared" si="0"/>
        <v>3.4415252657032243</v>
      </c>
      <c r="H14" s="3">
        <v>0</v>
      </c>
      <c r="I14" s="3">
        <f t="shared" si="1"/>
        <v>-1.2739952432241353E-3</v>
      </c>
      <c r="K14" s="14"/>
      <c r="L14" s="15"/>
      <c r="M14" s="15"/>
      <c r="N14" s="15"/>
      <c r="O14" s="15"/>
      <c r="P14" s="16"/>
    </row>
    <row r="15" spans="1:18" x14ac:dyDescent="0.25">
      <c r="A15" s="2">
        <v>843</v>
      </c>
      <c r="B15" s="2" t="s">
        <v>4</v>
      </c>
      <c r="C15" s="2" t="s">
        <v>5</v>
      </c>
      <c r="D15" s="3">
        <v>5.2938809741400004</v>
      </c>
      <c r="E15" s="3">
        <v>5.32</v>
      </c>
      <c r="F15" s="3"/>
      <c r="G15" s="3">
        <f t="shared" si="0"/>
        <v>5.2885252657032247</v>
      </c>
      <c r="H15" s="3">
        <v>0</v>
      </c>
      <c r="I15" s="3">
        <f t="shared" si="1"/>
        <v>5.3557084367756858E-3</v>
      </c>
      <c r="K15" s="14"/>
      <c r="L15" s="15"/>
      <c r="M15" s="15"/>
      <c r="N15" s="15"/>
      <c r="O15" s="15"/>
      <c r="P15" s="16"/>
    </row>
    <row r="16" spans="1:18" x14ac:dyDescent="0.25">
      <c r="A16" s="2">
        <v>843</v>
      </c>
      <c r="B16" s="2" t="s">
        <v>15</v>
      </c>
      <c r="C16" s="2" t="s">
        <v>16</v>
      </c>
      <c r="D16" s="3">
        <v>2.32667833477</v>
      </c>
      <c r="E16" s="3">
        <v>2.3759999999999999</v>
      </c>
      <c r="F16" s="3"/>
      <c r="G16" s="3">
        <f t="shared" si="0"/>
        <v>2.3445252657032243</v>
      </c>
      <c r="H16" s="3">
        <v>0</v>
      </c>
      <c r="I16" s="3">
        <f t="shared" si="1"/>
        <v>-1.7846930933224314E-2</v>
      </c>
      <c r="K16" s="14"/>
      <c r="L16" s="15"/>
      <c r="M16" s="15"/>
      <c r="N16" s="15"/>
      <c r="O16" s="15"/>
      <c r="P16" s="16"/>
    </row>
    <row r="17" spans="1:16" x14ac:dyDescent="0.25">
      <c r="A17" s="2">
        <v>843</v>
      </c>
      <c r="B17" s="2" t="s">
        <v>17</v>
      </c>
      <c r="C17" s="2" t="s">
        <v>18</v>
      </c>
      <c r="D17" s="3">
        <v>2.2078483429300002</v>
      </c>
      <c r="E17" s="3">
        <v>2.2429999999999999</v>
      </c>
      <c r="F17" s="3"/>
      <c r="G17" s="3">
        <f t="shared" si="0"/>
        <v>2.2115252657032243</v>
      </c>
      <c r="H17" s="3">
        <v>0</v>
      </c>
      <c r="I17" s="3">
        <f t="shared" si="1"/>
        <v>-3.6769227732240672E-3</v>
      </c>
      <c r="K17" s="14"/>
      <c r="L17" s="15"/>
      <c r="M17" s="15"/>
      <c r="N17" s="15"/>
      <c r="O17" s="15"/>
      <c r="P17" s="16"/>
    </row>
    <row r="18" spans="1:16" x14ac:dyDescent="0.25">
      <c r="A18" s="2">
        <v>5843</v>
      </c>
      <c r="B18" s="2" t="s">
        <v>83</v>
      </c>
      <c r="C18" s="2" t="s">
        <v>84</v>
      </c>
      <c r="D18" s="3">
        <v>2.0676682637099999</v>
      </c>
      <c r="E18" s="3">
        <v>2.101</v>
      </c>
      <c r="F18" s="3"/>
      <c r="G18" s="3">
        <f t="shared" si="0"/>
        <v>2.0695252657032244</v>
      </c>
      <c r="H18" s="3">
        <v>0</v>
      </c>
      <c r="I18" s="3">
        <f t="shared" si="1"/>
        <v>-1.8570019932244719E-3</v>
      </c>
      <c r="K18" s="14"/>
      <c r="L18" s="15"/>
      <c r="M18" s="15"/>
      <c r="N18" s="15"/>
      <c r="O18" s="15"/>
      <c r="P18" s="16"/>
    </row>
    <row r="19" spans="1:16" ht="15.75" thickBot="1" x14ac:dyDescent="0.3">
      <c r="A19" s="2">
        <v>5843</v>
      </c>
      <c r="B19" s="2" t="s">
        <v>89</v>
      </c>
      <c r="C19" s="2" t="s">
        <v>90</v>
      </c>
      <c r="D19" s="3">
        <v>1.8220907185899999</v>
      </c>
      <c r="E19" s="3">
        <v>1.857</v>
      </c>
      <c r="F19" s="3"/>
      <c r="G19" s="3">
        <f t="shared" si="0"/>
        <v>1.8255252657032244</v>
      </c>
      <c r="H19" s="3">
        <v>0</v>
      </c>
      <c r="I19" s="3">
        <f t="shared" si="1"/>
        <v>-3.4345471132244398E-3</v>
      </c>
      <c r="K19" s="17"/>
      <c r="L19" s="18"/>
      <c r="M19" s="18"/>
      <c r="N19" s="18"/>
      <c r="O19" s="18"/>
      <c r="P19" s="19"/>
    </row>
    <row r="20" spans="1:16" x14ac:dyDescent="0.25">
      <c r="A20" s="2">
        <v>5843</v>
      </c>
      <c r="B20" s="2" t="s">
        <v>85</v>
      </c>
      <c r="C20" s="2" t="s">
        <v>86</v>
      </c>
      <c r="D20" s="3">
        <v>2.61699117125</v>
      </c>
      <c r="E20" s="3">
        <v>2.657</v>
      </c>
      <c r="F20" s="3"/>
      <c r="G20" s="3">
        <f t="shared" si="0"/>
        <v>2.6255252657032244</v>
      </c>
      <c r="H20" s="3">
        <v>0</v>
      </c>
      <c r="I20" s="3">
        <f t="shared" si="1"/>
        <v>-8.5340944532243945E-3</v>
      </c>
    </row>
    <row r="21" spans="1:16" x14ac:dyDescent="0.25">
      <c r="A21" s="2">
        <v>5843</v>
      </c>
      <c r="B21" s="2" t="s">
        <v>91</v>
      </c>
      <c r="C21" s="2" t="s">
        <v>92</v>
      </c>
      <c r="D21" s="3">
        <v>1.2502372697499999</v>
      </c>
      <c r="E21" s="3">
        <v>1.2889999999999999</v>
      </c>
      <c r="F21" s="3"/>
      <c r="G21" s="3">
        <f t="shared" si="0"/>
        <v>1.2575252657032243</v>
      </c>
      <c r="H21" s="3">
        <v>0</v>
      </c>
      <c r="I21" s="3">
        <f t="shared" si="1"/>
        <v>-7.2879959532243799E-3</v>
      </c>
    </row>
    <row r="22" spans="1:16" x14ac:dyDescent="0.25">
      <c r="A22" s="2">
        <v>5843</v>
      </c>
      <c r="B22" s="2" t="s">
        <v>93</v>
      </c>
      <c r="C22" s="2" t="s">
        <v>94</v>
      </c>
      <c r="D22" s="3">
        <v>1.39705708315</v>
      </c>
      <c r="E22" s="3">
        <v>1.4379999999999999</v>
      </c>
      <c r="F22" s="3"/>
      <c r="G22" s="3">
        <f t="shared" si="0"/>
        <v>1.4065252657032243</v>
      </c>
      <c r="H22" s="3">
        <v>0</v>
      </c>
      <c r="I22" s="3">
        <f t="shared" si="1"/>
        <v>-9.4681825532243469E-3</v>
      </c>
    </row>
    <row r="23" spans="1:16" x14ac:dyDescent="0.25">
      <c r="A23" s="2">
        <v>5843</v>
      </c>
      <c r="B23" s="2" t="s">
        <v>95</v>
      </c>
      <c r="C23" s="2" t="s">
        <v>96</v>
      </c>
      <c r="D23" s="3">
        <v>1.4472085233800001</v>
      </c>
      <c r="E23" s="3">
        <v>1.498</v>
      </c>
      <c r="F23" s="3"/>
      <c r="G23" s="3">
        <f t="shared" si="0"/>
        <v>1.4665252657032244</v>
      </c>
      <c r="H23" s="3">
        <v>0</v>
      </c>
      <c r="I23" s="3">
        <f t="shared" si="1"/>
        <v>-1.9316742323224334E-2</v>
      </c>
    </row>
    <row r="24" spans="1:16" x14ac:dyDescent="0.25">
      <c r="A24" s="2">
        <v>5843</v>
      </c>
      <c r="B24" s="2" t="s">
        <v>87</v>
      </c>
      <c r="C24" s="2" t="s">
        <v>88</v>
      </c>
      <c r="D24" s="3">
        <v>2.5620695876999999</v>
      </c>
      <c r="E24" s="3">
        <v>2.6070000000000002</v>
      </c>
      <c r="F24" s="3"/>
      <c r="G24" s="3">
        <f t="shared" si="0"/>
        <v>2.5755252657032246</v>
      </c>
      <c r="H24" s="3">
        <v>0</v>
      </c>
      <c r="I24" s="3">
        <f t="shared" si="1"/>
        <v>-1.3455678003224669E-2</v>
      </c>
    </row>
    <row r="25" spans="1:16" x14ac:dyDescent="0.25">
      <c r="A25" s="2">
        <v>5843</v>
      </c>
      <c r="B25" s="2" t="s">
        <v>97</v>
      </c>
      <c r="C25" s="2" t="s">
        <v>98</v>
      </c>
      <c r="D25" s="3">
        <v>1.14917273449</v>
      </c>
      <c r="E25" s="3">
        <v>1.204</v>
      </c>
      <c r="F25" s="3"/>
      <c r="G25" s="3">
        <f t="shared" si="0"/>
        <v>1.1725252657032244</v>
      </c>
      <c r="H25" s="3">
        <v>0</v>
      </c>
      <c r="I25" s="3">
        <f t="shared" si="1"/>
        <v>-2.3352531213224337E-2</v>
      </c>
    </row>
    <row r="26" spans="1:16" x14ac:dyDescent="0.25">
      <c r="A26" s="2">
        <v>5843</v>
      </c>
      <c r="B26" s="2" t="s">
        <v>99</v>
      </c>
      <c r="C26" s="2" t="s">
        <v>100</v>
      </c>
      <c r="D26" s="3">
        <v>1.17176883299</v>
      </c>
      <c r="E26" s="3">
        <v>1.244</v>
      </c>
      <c r="F26" s="3"/>
      <c r="G26" s="3">
        <f t="shared" si="0"/>
        <v>1.2125252657032244</v>
      </c>
      <c r="H26" s="3">
        <v>0</v>
      </c>
      <c r="I26" s="3">
        <f t="shared" si="1"/>
        <v>-4.0756432713224378E-2</v>
      </c>
    </row>
    <row r="27" spans="1:16" x14ac:dyDescent="0.25">
      <c r="A27" s="2">
        <v>5843</v>
      </c>
      <c r="B27" s="2" t="s">
        <v>101</v>
      </c>
      <c r="C27" s="2" t="s">
        <v>102</v>
      </c>
      <c r="D27" s="3">
        <v>0.97949310536400003</v>
      </c>
      <c r="E27" s="3">
        <v>1.0549999999999999</v>
      </c>
      <c r="F27" s="3"/>
      <c r="G27" s="3">
        <f t="shared" si="0"/>
        <v>1.0235252657032243</v>
      </c>
      <c r="H27" s="3">
        <v>0</v>
      </c>
      <c r="I27" s="3">
        <f t="shared" si="1"/>
        <v>-4.4032160339224302E-2</v>
      </c>
    </row>
    <row r="28" spans="1:16" x14ac:dyDescent="0.25">
      <c r="A28" s="2"/>
      <c r="D28" s="3"/>
      <c r="E28" s="3"/>
      <c r="F28" s="3"/>
      <c r="G28" s="3"/>
      <c r="H28" s="3"/>
      <c r="I28" s="3"/>
    </row>
    <row r="30" spans="1:16" x14ac:dyDescent="0.25">
      <c r="A30" s="2"/>
      <c r="D30" s="3"/>
      <c r="E30" s="3"/>
      <c r="F30" s="3"/>
      <c r="G30" s="3"/>
      <c r="H30" s="3"/>
      <c r="I30" s="3"/>
    </row>
    <row r="31" spans="1:16" x14ac:dyDescent="0.25">
      <c r="A31" s="2"/>
      <c r="D31" s="3"/>
      <c r="E31" s="3"/>
      <c r="F31" s="3"/>
      <c r="G31" s="3"/>
      <c r="H31" s="3"/>
      <c r="I31" s="3"/>
    </row>
    <row r="32" spans="1:16" x14ac:dyDescent="0.25">
      <c r="A32" s="2"/>
      <c r="D32" s="3"/>
      <c r="E32" s="3"/>
      <c r="F32" s="3"/>
      <c r="G32" s="3"/>
      <c r="H32" s="3"/>
      <c r="I32" s="3"/>
    </row>
    <row r="33" spans="1:9" x14ac:dyDescent="0.25">
      <c r="A33" s="2"/>
      <c r="D33" s="3"/>
      <c r="E33" s="3"/>
      <c r="F33" s="3"/>
      <c r="G33" s="3"/>
      <c r="H33" s="3"/>
      <c r="I33" s="3"/>
    </row>
    <row r="34" spans="1:9" x14ac:dyDescent="0.25">
      <c r="A34" s="2"/>
      <c r="D34" s="3"/>
      <c r="E34" s="3"/>
      <c r="F34" s="3"/>
      <c r="G34" s="3"/>
      <c r="H34" s="3"/>
      <c r="I34" s="3"/>
    </row>
    <row r="35" spans="1:9" x14ac:dyDescent="0.25">
      <c r="A35" s="2"/>
      <c r="D35" s="3"/>
      <c r="E35" s="3"/>
      <c r="F35" s="3"/>
      <c r="G35" s="3"/>
      <c r="H35" s="3"/>
      <c r="I35" s="3"/>
    </row>
    <row r="36" spans="1:9" x14ac:dyDescent="0.25">
      <c r="A36" s="2"/>
      <c r="D36" s="3"/>
      <c r="E36" s="3"/>
      <c r="F36" s="3"/>
      <c r="G36" s="3"/>
      <c r="H36" s="3"/>
      <c r="I36" s="3"/>
    </row>
    <row r="37" spans="1:9" x14ac:dyDescent="0.25">
      <c r="A37" s="2"/>
      <c r="D37" s="3"/>
      <c r="E37" s="3"/>
      <c r="F37" s="3"/>
      <c r="G37" s="3"/>
      <c r="H37" s="3"/>
      <c r="I37" s="3"/>
    </row>
    <row r="38" spans="1:9" x14ac:dyDescent="0.25">
      <c r="A38" s="2"/>
      <c r="D38" s="3"/>
      <c r="E38" s="3"/>
      <c r="F38" s="3"/>
      <c r="G38" s="3"/>
      <c r="H38" s="3"/>
      <c r="I38" s="3"/>
    </row>
    <row r="39" spans="1:9" x14ac:dyDescent="0.25">
      <c r="A39" s="2"/>
      <c r="D39" s="3"/>
      <c r="E39" s="3"/>
      <c r="F39" s="3"/>
      <c r="G39" s="3"/>
      <c r="H39" s="3"/>
      <c r="I39" s="3"/>
    </row>
    <row r="40" spans="1:9" x14ac:dyDescent="0.25">
      <c r="A40" s="2"/>
      <c r="D40" s="3"/>
      <c r="E40" s="3"/>
      <c r="F40" s="3"/>
      <c r="G40" s="3"/>
      <c r="H40" s="3"/>
      <c r="I40" s="3"/>
    </row>
    <row r="41" spans="1:9" x14ac:dyDescent="0.25">
      <c r="A41" s="2"/>
      <c r="D41" s="3"/>
      <c r="E41" s="3"/>
      <c r="F41" s="3"/>
      <c r="G41" s="3"/>
      <c r="H41" s="3"/>
      <c r="I41" s="3"/>
    </row>
    <row r="42" spans="1:9" x14ac:dyDescent="0.25">
      <c r="A42" s="2"/>
      <c r="D42" s="3"/>
      <c r="E42" s="3"/>
      <c r="F42" s="3"/>
      <c r="G42" s="3"/>
      <c r="H42" s="3"/>
      <c r="I42" s="3"/>
    </row>
    <row r="45" spans="1:9" x14ac:dyDescent="0.25">
      <c r="A45" s="2"/>
      <c r="D45" s="3"/>
      <c r="E45" s="3"/>
      <c r="F45" s="3"/>
      <c r="G45" s="3"/>
      <c r="H45" s="3"/>
      <c r="I45" s="3"/>
    </row>
    <row r="46" spans="1:9" x14ac:dyDescent="0.25">
      <c r="A46" s="2"/>
      <c r="D46" s="3"/>
      <c r="E46" s="3"/>
      <c r="F46" s="3"/>
      <c r="G46" s="3"/>
      <c r="H46" s="3"/>
      <c r="I46" s="3"/>
    </row>
    <row r="47" spans="1:9" x14ac:dyDescent="0.25">
      <c r="A47" s="2"/>
      <c r="D47" s="3"/>
      <c r="E47" s="3"/>
      <c r="F47" s="3"/>
      <c r="G47" s="3"/>
      <c r="H47" s="3"/>
      <c r="I47" s="3"/>
    </row>
    <row r="48" spans="1:9" x14ac:dyDescent="0.25">
      <c r="A48" s="2"/>
      <c r="D48" s="3"/>
      <c r="E48" s="3"/>
      <c r="F48" s="3"/>
      <c r="G48" s="3"/>
      <c r="H48" s="3"/>
      <c r="I48" s="3"/>
    </row>
    <row r="49" spans="1:9" x14ac:dyDescent="0.25">
      <c r="A49" s="2"/>
      <c r="D49" s="3"/>
      <c r="E49" s="3"/>
      <c r="F49" s="3"/>
      <c r="G49" s="3"/>
      <c r="H49" s="3"/>
      <c r="I49" s="3"/>
    </row>
    <row r="52" spans="1:9" ht="15.75" customHeight="1" x14ac:dyDescent="0.25">
      <c r="A52" s="2"/>
      <c r="C52" s="4"/>
      <c r="D52" s="3"/>
      <c r="E52" s="3"/>
      <c r="F52" s="3"/>
      <c r="G52" s="3"/>
      <c r="H52" s="3"/>
      <c r="I52" s="3"/>
    </row>
    <row r="53" spans="1:9" x14ac:dyDescent="0.25">
      <c r="A53" s="2"/>
      <c r="D53" s="3"/>
      <c r="E53" s="3"/>
      <c r="F53" s="3"/>
      <c r="G53" s="3"/>
      <c r="H53" s="3"/>
      <c r="I53" s="3"/>
    </row>
    <row r="54" spans="1:9" x14ac:dyDescent="0.25">
      <c r="A54" s="2"/>
      <c r="D54" s="3"/>
      <c r="E54" s="3"/>
      <c r="F54" s="3"/>
      <c r="G54" s="3"/>
      <c r="H54" s="3"/>
      <c r="I54" s="3"/>
    </row>
    <row r="55" spans="1:9" x14ac:dyDescent="0.25">
      <c r="A55" s="2"/>
      <c r="D55" s="3"/>
      <c r="E55" s="3"/>
      <c r="F55" s="3"/>
      <c r="G55" s="3"/>
      <c r="H55" s="3"/>
      <c r="I55" s="3"/>
    </row>
    <row r="56" spans="1:9" x14ac:dyDescent="0.25">
      <c r="A56" s="2"/>
      <c r="D56" s="3"/>
      <c r="E56" s="3"/>
      <c r="F56" s="3"/>
      <c r="G56" s="3"/>
      <c r="H56" s="3"/>
      <c r="I56" s="3"/>
    </row>
    <row r="57" spans="1:9" x14ac:dyDescent="0.25">
      <c r="A57" s="2"/>
      <c r="D57" s="3"/>
      <c r="E57" s="3"/>
      <c r="F57" s="3"/>
      <c r="G57" s="3"/>
      <c r="H57" s="3"/>
      <c r="I57" s="3"/>
    </row>
    <row r="58" spans="1:9" x14ac:dyDescent="0.25">
      <c r="A58" s="2"/>
      <c r="D58" s="3"/>
      <c r="E58" s="3"/>
      <c r="F58" s="3"/>
      <c r="G58" s="3"/>
      <c r="H58" s="3"/>
      <c r="I58" s="3"/>
    </row>
    <row r="59" spans="1:9" x14ac:dyDescent="0.25">
      <c r="A59" s="2"/>
      <c r="D59" s="3"/>
      <c r="E59" s="3"/>
      <c r="F59" s="3"/>
      <c r="G59" s="3"/>
      <c r="H59" s="3"/>
      <c r="I59" s="3"/>
    </row>
    <row r="60" spans="1:9" x14ac:dyDescent="0.25">
      <c r="A60" s="2"/>
      <c r="D60" s="3"/>
      <c r="E60" s="3"/>
      <c r="F60" s="3"/>
      <c r="G60" s="3"/>
      <c r="H60" s="3"/>
      <c r="I60" s="3"/>
    </row>
    <row r="61" spans="1:9" x14ac:dyDescent="0.25">
      <c r="A61" s="2"/>
      <c r="D61" s="3"/>
      <c r="E61" s="3"/>
      <c r="F61" s="3"/>
      <c r="G61" s="3"/>
      <c r="H61" s="3"/>
      <c r="I61" s="3"/>
    </row>
    <row r="62" spans="1:9" x14ac:dyDescent="0.25">
      <c r="A62" s="2"/>
      <c r="D62" s="3"/>
      <c r="E62" s="3"/>
      <c r="F62" s="3"/>
      <c r="G62" s="3"/>
      <c r="H62" s="3"/>
      <c r="I62" s="3"/>
    </row>
    <row r="63" spans="1:9" x14ac:dyDescent="0.25">
      <c r="A63" s="2"/>
      <c r="D63" s="3"/>
      <c r="E63" s="3"/>
      <c r="F63" s="3"/>
      <c r="G63" s="3"/>
      <c r="H63" s="3"/>
      <c r="I63" s="3"/>
    </row>
    <row r="64" spans="1:9" x14ac:dyDescent="0.25">
      <c r="A64" s="2"/>
      <c r="D64" s="3"/>
      <c r="E64" s="3"/>
      <c r="F64" s="3"/>
      <c r="G64" s="3"/>
      <c r="H64" s="3"/>
      <c r="I64" s="3"/>
    </row>
    <row r="65" spans="1:9" x14ac:dyDescent="0.25">
      <c r="A65" s="2"/>
      <c r="D65" s="3"/>
      <c r="E65" s="3"/>
      <c r="F65" s="3"/>
      <c r="G65" s="3"/>
      <c r="H65" s="3"/>
      <c r="I65" s="3"/>
    </row>
  </sheetData>
  <mergeCells count="1">
    <mergeCell ref="A1:C1"/>
  </mergeCells>
  <pageMargins left="0.7" right="0.7" top="0.75" bottom="0.75" header="0.3" footer="0.3"/>
  <pageSetup paperSize="8" scale="7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65"/>
  <sheetViews>
    <sheetView topLeftCell="A19" zoomScale="85" zoomScaleNormal="85" workbookViewId="0">
      <selection activeCell="L57" sqref="L57"/>
    </sheetView>
  </sheetViews>
  <sheetFormatPr baseColWidth="10" defaultRowHeight="15" x14ac:dyDescent="0.25"/>
  <cols>
    <col min="1" max="1" width="19.7109375" style="1" customWidth="1"/>
    <col min="2" max="2" width="18.140625" style="2" customWidth="1"/>
    <col min="3" max="3" width="16.28515625" style="2" customWidth="1"/>
    <col min="4" max="5" width="19.7109375" style="1" customWidth="1"/>
    <col min="6" max="7" width="13.7109375" style="1" customWidth="1"/>
    <col min="8" max="8" width="17.42578125" style="1" customWidth="1"/>
    <col min="9" max="9" width="11.28515625" style="1" customWidth="1"/>
    <col min="10" max="10" width="15.5703125" style="1" customWidth="1"/>
    <col min="14" max="14" width="22.140625" customWidth="1"/>
  </cols>
  <sheetData>
    <row r="1" spans="1:19" x14ac:dyDescent="0.25">
      <c r="A1" s="24" t="s">
        <v>108</v>
      </c>
      <c r="B1" s="24"/>
      <c r="C1" s="24"/>
    </row>
    <row r="2" spans="1:19" ht="37.5" customHeight="1" x14ac:dyDescent="0.25">
      <c r="A2" s="5" t="s">
        <v>0</v>
      </c>
      <c r="B2" s="6" t="s">
        <v>1</v>
      </c>
      <c r="C2" s="6" t="s">
        <v>104</v>
      </c>
      <c r="D2" s="5" t="s">
        <v>2</v>
      </c>
      <c r="E2" s="5" t="s">
        <v>3</v>
      </c>
      <c r="F2" s="5" t="s">
        <v>105</v>
      </c>
      <c r="G2" s="5" t="s">
        <v>120</v>
      </c>
      <c r="H2" s="7" t="s">
        <v>116</v>
      </c>
      <c r="I2" s="7" t="s">
        <v>106</v>
      </c>
      <c r="J2" s="5" t="s">
        <v>107</v>
      </c>
      <c r="L2" s="15"/>
      <c r="M2" s="15"/>
      <c r="N2" s="15"/>
      <c r="O2" s="15"/>
      <c r="P2" s="15"/>
      <c r="Q2" s="15"/>
      <c r="R2" s="15"/>
    </row>
    <row r="3" spans="1:19" x14ac:dyDescent="0.25">
      <c r="A3" s="2">
        <v>2843</v>
      </c>
      <c r="B3" s="8" t="s">
        <v>61</v>
      </c>
      <c r="C3" s="8" t="s">
        <v>62</v>
      </c>
      <c r="D3" s="3">
        <v>7.8398159667599998</v>
      </c>
      <c r="E3" s="3">
        <v>7.8470000000000004</v>
      </c>
      <c r="F3" s="22">
        <f t="shared" ref="F3:F10" si="0">D3-E3</f>
        <v>-7.1840332400006091E-3</v>
      </c>
      <c r="G3" s="25">
        <f>AVERAGE(F3:F11)</f>
        <v>-2.6386080971864345E-2</v>
      </c>
      <c r="H3" s="3">
        <f>E3+$G$3</f>
        <v>7.8206139190281361</v>
      </c>
      <c r="I3" s="3">
        <v>0</v>
      </c>
      <c r="J3" s="3">
        <f>D3-H3</f>
        <v>1.9202047731863736E-2</v>
      </c>
      <c r="L3" s="15"/>
      <c r="M3" s="15"/>
      <c r="N3" s="15"/>
      <c r="O3" s="15"/>
      <c r="P3" s="15"/>
      <c r="Q3" s="15"/>
      <c r="R3" s="15"/>
    </row>
    <row r="4" spans="1:19" x14ac:dyDescent="0.25">
      <c r="A4" s="2">
        <v>2843</v>
      </c>
      <c r="B4" s="8" t="s">
        <v>59</v>
      </c>
      <c r="C4" s="8" t="s">
        <v>60</v>
      </c>
      <c r="D4" s="11">
        <v>7.5369261881999998</v>
      </c>
      <c r="E4" s="11">
        <v>7.5629999999999997</v>
      </c>
      <c r="F4" s="22">
        <f t="shared" si="0"/>
        <v>-2.6073811799999902E-2</v>
      </c>
      <c r="G4" s="25"/>
      <c r="H4" s="3">
        <f t="shared" ref="H4:H27" si="1">E4+$G$3</f>
        <v>7.5366139190281354</v>
      </c>
      <c r="I4" s="11">
        <v>0</v>
      </c>
      <c r="J4" s="11">
        <f t="shared" ref="J4:J27" si="2">D4-H4</f>
        <v>3.1226917186444325E-4</v>
      </c>
      <c r="L4" s="15"/>
      <c r="M4" s="15"/>
      <c r="N4" s="15"/>
      <c r="O4" s="15"/>
      <c r="P4" s="15"/>
      <c r="Q4" s="15"/>
      <c r="R4" s="15"/>
    </row>
    <row r="5" spans="1:19" x14ac:dyDescent="0.25">
      <c r="A5" s="2">
        <v>2843</v>
      </c>
      <c r="B5" s="8" t="s">
        <v>57</v>
      </c>
      <c r="C5" s="8" t="s">
        <v>58</v>
      </c>
      <c r="D5" s="3">
        <v>6.71344701722</v>
      </c>
      <c r="E5" s="3">
        <v>6.7350000000000003</v>
      </c>
      <c r="F5" s="22">
        <f t="shared" si="0"/>
        <v>-2.1552982780000285E-2</v>
      </c>
      <c r="G5" s="25"/>
      <c r="H5" s="3">
        <f t="shared" si="1"/>
        <v>6.708613919028136</v>
      </c>
      <c r="I5" s="3">
        <v>0</v>
      </c>
      <c r="J5" s="3">
        <f t="shared" si="2"/>
        <v>4.8330981918640603E-3</v>
      </c>
      <c r="L5" s="15"/>
      <c r="M5" s="15"/>
      <c r="N5" s="15"/>
      <c r="O5" s="15"/>
      <c r="P5" s="15"/>
      <c r="Q5" s="15"/>
      <c r="R5" s="15"/>
    </row>
    <row r="6" spans="1:19" x14ac:dyDescent="0.25">
      <c r="A6" s="2">
        <v>2843</v>
      </c>
      <c r="B6" s="8" t="s">
        <v>55</v>
      </c>
      <c r="C6" s="8" t="s">
        <v>56</v>
      </c>
      <c r="D6" s="3">
        <v>6.3657761984199999</v>
      </c>
      <c r="E6" s="3">
        <v>6.3940000000000001</v>
      </c>
      <c r="F6" s="22">
        <f t="shared" si="0"/>
        <v>-2.8223801580000263E-2</v>
      </c>
      <c r="G6" s="25"/>
      <c r="H6" s="3">
        <f t="shared" si="1"/>
        <v>6.3676139190281358</v>
      </c>
      <c r="I6" s="3">
        <v>0</v>
      </c>
      <c r="J6" s="3">
        <f t="shared" si="2"/>
        <v>-1.8377206081359176E-3</v>
      </c>
      <c r="L6" s="15"/>
      <c r="M6" s="15"/>
      <c r="N6" s="15"/>
      <c r="O6" s="15"/>
      <c r="P6" s="15"/>
      <c r="Q6" s="15"/>
      <c r="R6" s="21"/>
      <c r="S6" s="3"/>
    </row>
    <row r="7" spans="1:19" x14ac:dyDescent="0.25">
      <c r="A7" s="2">
        <v>2843</v>
      </c>
      <c r="B7" s="8" t="s">
        <v>53</v>
      </c>
      <c r="C7" s="8" t="s">
        <v>54</v>
      </c>
      <c r="D7" s="3">
        <v>7.4939136735799998</v>
      </c>
      <c r="E7" s="3">
        <v>7.5380000000000003</v>
      </c>
      <c r="F7" s="22">
        <f t="shared" si="0"/>
        <v>-4.4086326420000432E-2</v>
      </c>
      <c r="G7" s="25"/>
      <c r="H7" s="3">
        <f t="shared" si="1"/>
        <v>7.5116139190281359</v>
      </c>
      <c r="I7" s="3">
        <v>0</v>
      </c>
      <c r="J7" s="3">
        <f t="shared" si="2"/>
        <v>-1.7700245448136087E-2</v>
      </c>
      <c r="L7" s="15"/>
      <c r="M7" s="15"/>
      <c r="N7" s="15"/>
      <c r="O7" s="15"/>
      <c r="P7" s="15"/>
      <c r="Q7" s="15"/>
      <c r="R7" s="15"/>
    </row>
    <row r="8" spans="1:19" x14ac:dyDescent="0.25">
      <c r="A8" s="2">
        <v>2843</v>
      </c>
      <c r="B8" s="8" t="s">
        <v>51</v>
      </c>
      <c r="C8" s="8" t="s">
        <v>52</v>
      </c>
      <c r="D8" s="3">
        <v>6.0628695523699996</v>
      </c>
      <c r="E8" s="3">
        <v>6.0940000000000003</v>
      </c>
      <c r="F8" s="22">
        <f t="shared" si="0"/>
        <v>-3.1130447630000724E-2</v>
      </c>
      <c r="G8" s="25"/>
      <c r="H8" s="3">
        <f t="shared" si="1"/>
        <v>6.067613919028136</v>
      </c>
      <c r="I8" s="3">
        <v>0</v>
      </c>
      <c r="J8" s="3">
        <f t="shared" si="2"/>
        <v>-4.7443666581363786E-3</v>
      </c>
      <c r="L8" s="15"/>
      <c r="M8" s="15"/>
      <c r="N8" s="15"/>
      <c r="O8" s="15"/>
      <c r="P8" s="15"/>
      <c r="Q8" s="15"/>
      <c r="R8" s="15"/>
    </row>
    <row r="9" spans="1:19" x14ac:dyDescent="0.25">
      <c r="A9" s="2">
        <v>2843</v>
      </c>
      <c r="B9" s="8" t="s">
        <v>49</v>
      </c>
      <c r="C9" s="8" t="s">
        <v>50</v>
      </c>
      <c r="D9" s="3">
        <v>5.9432017045999999</v>
      </c>
      <c r="E9" s="3">
        <v>5.9710000000000001</v>
      </c>
      <c r="F9" s="22">
        <f t="shared" si="0"/>
        <v>-2.7798295400000228E-2</v>
      </c>
      <c r="G9" s="25"/>
      <c r="H9" s="3">
        <f t="shared" si="1"/>
        <v>5.9446139190281357</v>
      </c>
      <c r="I9" s="3">
        <v>0</v>
      </c>
      <c r="J9" s="3">
        <f t="shared" si="2"/>
        <v>-1.4122144281358828E-3</v>
      </c>
      <c r="L9" s="15"/>
      <c r="M9" s="15"/>
      <c r="N9" s="15"/>
      <c r="O9" s="15"/>
      <c r="P9" s="15"/>
      <c r="Q9" s="15"/>
      <c r="R9" s="15"/>
    </row>
    <row r="10" spans="1:19" x14ac:dyDescent="0.25">
      <c r="A10" s="2">
        <v>2843</v>
      </c>
      <c r="B10" s="8" t="s">
        <v>47</v>
      </c>
      <c r="C10" s="8" t="s">
        <v>48</v>
      </c>
      <c r="D10" s="3">
        <v>11.4560497044</v>
      </c>
      <c r="E10" s="3">
        <v>11.476000000000001</v>
      </c>
      <c r="F10" s="22">
        <f t="shared" si="0"/>
        <v>-1.9950295600001056E-2</v>
      </c>
      <c r="G10" s="25"/>
      <c r="H10" s="3">
        <f t="shared" si="1"/>
        <v>11.449613919028137</v>
      </c>
      <c r="I10" s="3">
        <v>0</v>
      </c>
      <c r="J10" s="3">
        <f t="shared" si="2"/>
        <v>6.4357853718632896E-3</v>
      </c>
      <c r="L10" s="15"/>
      <c r="M10" s="15"/>
      <c r="N10" s="15"/>
      <c r="O10" s="15"/>
      <c r="P10" s="15"/>
      <c r="Q10" s="15"/>
      <c r="R10" s="15"/>
    </row>
    <row r="11" spans="1:19" x14ac:dyDescent="0.25">
      <c r="A11" s="2">
        <v>2843</v>
      </c>
      <c r="B11" s="8" t="s">
        <v>117</v>
      </c>
      <c r="C11" s="8">
        <v>2843006</v>
      </c>
      <c r="D11" s="3">
        <v>6.2735252657032241</v>
      </c>
      <c r="E11" s="3">
        <v>6.3049999999999997</v>
      </c>
      <c r="F11" s="22">
        <f>D11-E11</f>
        <v>-3.1474734296775608E-2</v>
      </c>
      <c r="G11" s="25"/>
      <c r="H11" s="3">
        <f t="shared" si="1"/>
        <v>6.2786139190281354</v>
      </c>
      <c r="I11" s="3">
        <v>0</v>
      </c>
      <c r="J11" s="11">
        <f t="shared" si="2"/>
        <v>-5.0886533249112631E-3</v>
      </c>
      <c r="L11" s="15"/>
      <c r="M11" s="15"/>
      <c r="N11" s="15"/>
      <c r="O11" s="15"/>
      <c r="P11" s="15"/>
      <c r="Q11" s="15"/>
      <c r="R11" s="15"/>
    </row>
    <row r="12" spans="1:19" x14ac:dyDescent="0.25">
      <c r="A12" s="2">
        <v>2843</v>
      </c>
      <c r="B12" s="2" t="s">
        <v>46</v>
      </c>
      <c r="C12" s="2" t="s">
        <v>45</v>
      </c>
      <c r="D12" s="3">
        <v>4.1743069894199998</v>
      </c>
      <c r="E12" s="3">
        <v>4.202</v>
      </c>
      <c r="F12" s="3"/>
      <c r="G12" s="3"/>
      <c r="H12" s="3">
        <f t="shared" si="1"/>
        <v>4.1756139190281356</v>
      </c>
      <c r="I12" s="3">
        <v>0</v>
      </c>
      <c r="J12" s="3">
        <f t="shared" si="2"/>
        <v>-1.3069296081358317E-3</v>
      </c>
      <c r="L12" s="15"/>
      <c r="M12" s="15"/>
      <c r="N12" s="15"/>
      <c r="O12" s="15"/>
      <c r="P12" s="15"/>
      <c r="Q12" s="15"/>
      <c r="R12" s="15"/>
    </row>
    <row r="13" spans="1:19" x14ac:dyDescent="0.25">
      <c r="A13" s="2">
        <v>2843</v>
      </c>
      <c r="B13" s="2" t="s">
        <v>44</v>
      </c>
      <c r="C13" s="2" t="s">
        <v>45</v>
      </c>
      <c r="D13" s="3">
        <v>4.0432705345100004</v>
      </c>
      <c r="E13" s="3">
        <v>4.069</v>
      </c>
      <c r="F13" s="3"/>
      <c r="G13" s="3"/>
      <c r="H13" s="3">
        <f t="shared" si="1"/>
        <v>4.0426139190281356</v>
      </c>
      <c r="I13" s="3">
        <v>0</v>
      </c>
      <c r="J13" s="3">
        <f t="shared" si="2"/>
        <v>6.5661548186479735E-4</v>
      </c>
      <c r="L13" s="15"/>
      <c r="M13" s="15"/>
      <c r="N13" s="15"/>
      <c r="O13" s="15"/>
      <c r="P13" s="15"/>
      <c r="Q13" s="15"/>
      <c r="R13" s="15"/>
    </row>
    <row r="14" spans="1:19" x14ac:dyDescent="0.25">
      <c r="A14" s="2">
        <v>2843</v>
      </c>
      <c r="B14" s="2" t="s">
        <v>42</v>
      </c>
      <c r="C14" s="2" t="s">
        <v>43</v>
      </c>
      <c r="D14" s="3">
        <v>3.4402512704600001</v>
      </c>
      <c r="E14" s="3">
        <v>3.4729999999999999</v>
      </c>
      <c r="F14" s="3"/>
      <c r="G14" s="3"/>
      <c r="H14" s="3">
        <f t="shared" si="1"/>
        <v>3.4466139190281355</v>
      </c>
      <c r="I14" s="3">
        <v>0</v>
      </c>
      <c r="J14" s="3">
        <f t="shared" si="2"/>
        <v>-6.3626485681353984E-3</v>
      </c>
      <c r="L14" s="15"/>
      <c r="M14" s="15"/>
      <c r="N14" s="15"/>
      <c r="O14" s="15"/>
      <c r="P14" s="15"/>
      <c r="Q14" s="15"/>
      <c r="R14" s="15"/>
    </row>
    <row r="15" spans="1:19" x14ac:dyDescent="0.25">
      <c r="A15" s="2">
        <v>843</v>
      </c>
      <c r="B15" s="2" t="s">
        <v>4</v>
      </c>
      <c r="C15" s="2" t="s">
        <v>5</v>
      </c>
      <c r="D15" s="3">
        <v>5.2938809741400004</v>
      </c>
      <c r="E15" s="3">
        <v>5.32</v>
      </c>
      <c r="F15" s="3"/>
      <c r="G15" s="3"/>
      <c r="H15" s="3">
        <f t="shared" si="1"/>
        <v>5.2936139190281359</v>
      </c>
      <c r="I15" s="3">
        <v>0</v>
      </c>
      <c r="J15" s="3">
        <f t="shared" si="2"/>
        <v>2.6705511186442266E-4</v>
      </c>
      <c r="L15" s="15"/>
      <c r="M15" s="15"/>
      <c r="N15" s="15"/>
      <c r="O15" s="15"/>
      <c r="P15" s="15"/>
      <c r="Q15" s="15"/>
      <c r="R15" s="15"/>
    </row>
    <row r="16" spans="1:19" x14ac:dyDescent="0.25">
      <c r="A16" s="2">
        <v>843</v>
      </c>
      <c r="B16" s="2" t="s">
        <v>15</v>
      </c>
      <c r="C16" s="2" t="s">
        <v>16</v>
      </c>
      <c r="D16" s="3">
        <v>2.32667833477</v>
      </c>
      <c r="E16" s="3">
        <v>2.3759999999999999</v>
      </c>
      <c r="F16" s="3"/>
      <c r="G16" s="3"/>
      <c r="H16" s="3">
        <f t="shared" si="1"/>
        <v>2.3496139190281355</v>
      </c>
      <c r="I16" s="3">
        <v>0</v>
      </c>
      <c r="J16" s="3">
        <f t="shared" si="2"/>
        <v>-2.2935584258135577E-2</v>
      </c>
      <c r="L16" s="15"/>
      <c r="M16" s="15"/>
      <c r="N16" s="15"/>
      <c r="O16" s="15"/>
      <c r="P16" s="15"/>
      <c r="Q16" s="15"/>
      <c r="R16" s="15"/>
    </row>
    <row r="17" spans="1:18" x14ac:dyDescent="0.25">
      <c r="A17" s="2">
        <v>843</v>
      </c>
      <c r="B17" s="2" t="s">
        <v>17</v>
      </c>
      <c r="C17" s="2" t="s">
        <v>18</v>
      </c>
      <c r="D17" s="3">
        <v>2.2078483429300002</v>
      </c>
      <c r="E17" s="3">
        <v>2.2429999999999999</v>
      </c>
      <c r="F17" s="3"/>
      <c r="G17" s="3"/>
      <c r="H17" s="3">
        <f t="shared" si="1"/>
        <v>2.2166139190281355</v>
      </c>
      <c r="I17" s="3">
        <v>0</v>
      </c>
      <c r="J17" s="3">
        <f t="shared" si="2"/>
        <v>-8.7655760981353303E-3</v>
      </c>
      <c r="L17" s="15"/>
      <c r="M17" s="15"/>
      <c r="N17" s="15"/>
      <c r="O17" s="15"/>
      <c r="P17" s="15"/>
      <c r="Q17" s="15"/>
      <c r="R17" s="15"/>
    </row>
    <row r="18" spans="1:18" x14ac:dyDescent="0.25">
      <c r="A18" s="2">
        <v>5843</v>
      </c>
      <c r="B18" s="2" t="s">
        <v>83</v>
      </c>
      <c r="C18" s="2" t="s">
        <v>84</v>
      </c>
      <c r="D18" s="3">
        <v>2.0676682637099999</v>
      </c>
      <c r="E18" s="3">
        <v>2.101</v>
      </c>
      <c r="F18" s="3"/>
      <c r="G18" s="3"/>
      <c r="H18" s="3">
        <f t="shared" si="1"/>
        <v>2.0746139190281356</v>
      </c>
      <c r="I18" s="3">
        <v>0</v>
      </c>
      <c r="J18" s="3">
        <f t="shared" si="2"/>
        <v>-6.945655318135735E-3</v>
      </c>
      <c r="L18" s="15"/>
      <c r="M18" s="15"/>
      <c r="N18" s="15"/>
      <c r="O18" s="15"/>
      <c r="P18" s="15"/>
      <c r="Q18" s="15"/>
      <c r="R18" s="15"/>
    </row>
    <row r="19" spans="1:18" x14ac:dyDescent="0.25">
      <c r="A19" s="2">
        <v>5843</v>
      </c>
      <c r="B19" s="2" t="s">
        <v>89</v>
      </c>
      <c r="C19" s="2" t="s">
        <v>90</v>
      </c>
      <c r="D19" s="3">
        <v>1.8220907185899999</v>
      </c>
      <c r="E19" s="3">
        <v>1.857</v>
      </c>
      <c r="F19" s="3"/>
      <c r="G19" s="3"/>
      <c r="H19" s="3">
        <f t="shared" si="1"/>
        <v>1.8306139190281356</v>
      </c>
      <c r="I19" s="3">
        <v>0</v>
      </c>
      <c r="J19" s="3">
        <f t="shared" si="2"/>
        <v>-8.5232004381357029E-3</v>
      </c>
      <c r="L19" s="15"/>
      <c r="M19" s="15"/>
      <c r="N19" s="15"/>
      <c r="O19" s="15"/>
      <c r="P19" s="15"/>
      <c r="Q19" s="15"/>
      <c r="R19" s="15"/>
    </row>
    <row r="20" spans="1:18" x14ac:dyDescent="0.25">
      <c r="A20" s="2">
        <v>5843</v>
      </c>
      <c r="B20" s="2" t="s">
        <v>85</v>
      </c>
      <c r="C20" s="2" t="s">
        <v>86</v>
      </c>
      <c r="D20" s="3">
        <v>2.61699117125</v>
      </c>
      <c r="E20" s="3">
        <v>2.657</v>
      </c>
      <c r="F20" s="3"/>
      <c r="G20" s="3"/>
      <c r="H20" s="3">
        <f t="shared" si="1"/>
        <v>2.6306139190281357</v>
      </c>
      <c r="I20" s="3">
        <v>0</v>
      </c>
      <c r="J20" s="3">
        <f t="shared" si="2"/>
        <v>-1.3622747778135658E-2</v>
      </c>
      <c r="L20" s="15"/>
      <c r="M20" s="15"/>
      <c r="N20" s="15"/>
      <c r="O20" s="15"/>
      <c r="P20" s="15"/>
      <c r="Q20" s="15"/>
      <c r="R20" s="15"/>
    </row>
    <row r="21" spans="1:18" x14ac:dyDescent="0.25">
      <c r="A21" s="2">
        <v>5843</v>
      </c>
      <c r="B21" s="2" t="s">
        <v>91</v>
      </c>
      <c r="C21" s="2" t="s">
        <v>92</v>
      </c>
      <c r="D21" s="3">
        <v>1.2502372697499999</v>
      </c>
      <c r="E21" s="3">
        <v>1.2889999999999999</v>
      </c>
      <c r="F21" s="3"/>
      <c r="G21" s="3"/>
      <c r="H21" s="3">
        <f t="shared" si="1"/>
        <v>1.2626139190281356</v>
      </c>
      <c r="I21" s="3">
        <v>0</v>
      </c>
      <c r="J21" s="3">
        <f t="shared" si="2"/>
        <v>-1.2376649278135643E-2</v>
      </c>
      <c r="L21" s="15"/>
      <c r="M21" s="15"/>
      <c r="N21" s="15"/>
      <c r="O21" s="15"/>
      <c r="P21" s="15"/>
      <c r="Q21" s="15"/>
      <c r="R21" s="15"/>
    </row>
    <row r="22" spans="1:18" x14ac:dyDescent="0.25">
      <c r="A22" s="2">
        <v>5843</v>
      </c>
      <c r="B22" s="2" t="s">
        <v>93</v>
      </c>
      <c r="C22" s="2" t="s">
        <v>94</v>
      </c>
      <c r="D22" s="3">
        <v>1.39705708315</v>
      </c>
      <c r="E22" s="3">
        <v>1.4379999999999999</v>
      </c>
      <c r="F22" s="3"/>
      <c r="G22" s="3"/>
      <c r="H22" s="3">
        <f t="shared" si="1"/>
        <v>1.4116139190281356</v>
      </c>
      <c r="I22" s="3">
        <v>0</v>
      </c>
      <c r="J22" s="3">
        <f t="shared" si="2"/>
        <v>-1.455683587813561E-2</v>
      </c>
      <c r="L22" s="15"/>
      <c r="M22" s="15"/>
      <c r="N22" s="15"/>
      <c r="O22" s="15"/>
      <c r="P22" s="15"/>
      <c r="Q22" s="15"/>
      <c r="R22" s="15"/>
    </row>
    <row r="23" spans="1:18" x14ac:dyDescent="0.25">
      <c r="A23" s="2">
        <v>5843</v>
      </c>
      <c r="B23" s="2" t="s">
        <v>95</v>
      </c>
      <c r="C23" s="2" t="s">
        <v>96</v>
      </c>
      <c r="D23" s="3">
        <v>1.4472085233800001</v>
      </c>
      <c r="E23" s="3">
        <v>1.498</v>
      </c>
      <c r="F23" s="3"/>
      <c r="G23" s="3"/>
      <c r="H23" s="3">
        <f t="shared" si="1"/>
        <v>1.4716139190281357</v>
      </c>
      <c r="I23" s="3">
        <v>0</v>
      </c>
      <c r="J23" s="3">
        <f t="shared" si="2"/>
        <v>-2.4405395648135597E-2</v>
      </c>
    </row>
    <row r="24" spans="1:18" x14ac:dyDescent="0.25">
      <c r="A24" s="2">
        <v>5843</v>
      </c>
      <c r="B24" s="2" t="s">
        <v>87</v>
      </c>
      <c r="C24" s="2" t="s">
        <v>88</v>
      </c>
      <c r="D24" s="3">
        <v>2.5620695876999999</v>
      </c>
      <c r="E24" s="3">
        <v>2.6070000000000002</v>
      </c>
      <c r="F24" s="3"/>
      <c r="G24" s="3"/>
      <c r="H24" s="3">
        <f t="shared" si="1"/>
        <v>2.5806139190281359</v>
      </c>
      <c r="I24" s="3">
        <v>0</v>
      </c>
      <c r="J24" s="3">
        <f t="shared" si="2"/>
        <v>-1.8544331328135932E-2</v>
      </c>
    </row>
    <row r="25" spans="1:18" x14ac:dyDescent="0.25">
      <c r="A25" s="2">
        <v>5843</v>
      </c>
      <c r="B25" s="2" t="s">
        <v>97</v>
      </c>
      <c r="C25" s="2" t="s">
        <v>98</v>
      </c>
      <c r="D25" s="3">
        <v>1.14917273449</v>
      </c>
      <c r="E25" s="3">
        <v>1.204</v>
      </c>
      <c r="F25" s="3"/>
      <c r="G25" s="3"/>
      <c r="H25" s="3">
        <f t="shared" si="1"/>
        <v>1.1776139190281356</v>
      </c>
      <c r="I25" s="3">
        <v>0</v>
      </c>
      <c r="J25" s="3">
        <f t="shared" si="2"/>
        <v>-2.84411845381356E-2</v>
      </c>
    </row>
    <row r="26" spans="1:18" x14ac:dyDescent="0.25">
      <c r="A26" s="2">
        <v>5843</v>
      </c>
      <c r="B26" s="2" t="s">
        <v>99</v>
      </c>
      <c r="C26" s="2" t="s">
        <v>100</v>
      </c>
      <c r="D26" s="3">
        <v>1.17176883299</v>
      </c>
      <c r="E26" s="3">
        <v>1.244</v>
      </c>
      <c r="F26" s="3"/>
      <c r="G26" s="3"/>
      <c r="H26" s="3">
        <f t="shared" si="1"/>
        <v>1.2176139190281356</v>
      </c>
      <c r="I26" s="3">
        <v>0</v>
      </c>
      <c r="J26" s="3">
        <f t="shared" si="2"/>
        <v>-4.5845086038135641E-2</v>
      </c>
    </row>
    <row r="27" spans="1:18" x14ac:dyDescent="0.25">
      <c r="A27" s="2">
        <v>5843</v>
      </c>
      <c r="B27" s="2" t="s">
        <v>101</v>
      </c>
      <c r="C27" s="2" t="s">
        <v>102</v>
      </c>
      <c r="D27" s="3">
        <v>0.97949310536400003</v>
      </c>
      <c r="E27" s="3">
        <v>1.0549999999999999</v>
      </c>
      <c r="F27" s="3"/>
      <c r="G27" s="3"/>
      <c r="H27" s="3">
        <f t="shared" si="1"/>
        <v>1.0286139190281356</v>
      </c>
      <c r="I27" s="3">
        <v>0</v>
      </c>
      <c r="J27" s="3">
        <f t="shared" si="2"/>
        <v>-4.9120813664135565E-2</v>
      </c>
    </row>
    <row r="28" spans="1:18" x14ac:dyDescent="0.25">
      <c r="A28" s="2"/>
      <c r="D28" s="3"/>
      <c r="E28" s="3"/>
      <c r="F28" s="3"/>
      <c r="G28" s="3"/>
      <c r="H28" s="3"/>
      <c r="I28" s="3"/>
      <c r="J28" s="3"/>
    </row>
    <row r="30" spans="1:18" x14ac:dyDescent="0.25">
      <c r="A30" s="2"/>
      <c r="D30" s="3"/>
      <c r="E30" s="3"/>
      <c r="F30" s="3"/>
      <c r="G30" s="3"/>
      <c r="H30" s="3"/>
      <c r="I30" s="3"/>
      <c r="J30" s="3"/>
    </row>
    <row r="31" spans="1:18" x14ac:dyDescent="0.25">
      <c r="A31" s="2"/>
      <c r="D31" s="3"/>
      <c r="E31" s="3"/>
      <c r="F31" s="3"/>
      <c r="G31" s="3"/>
      <c r="H31" s="3"/>
      <c r="I31" s="3"/>
      <c r="J31" s="3"/>
    </row>
    <row r="32" spans="1:18" x14ac:dyDescent="0.25">
      <c r="A32" s="2"/>
      <c r="D32" s="3"/>
      <c r="E32" s="3"/>
      <c r="F32" s="3"/>
      <c r="G32" s="3"/>
      <c r="H32" s="3"/>
      <c r="I32" s="3"/>
      <c r="J32" s="3"/>
    </row>
    <row r="33" spans="1:10" x14ac:dyDescent="0.25">
      <c r="A33" s="2"/>
      <c r="D33" s="3"/>
      <c r="E33" s="3"/>
      <c r="F33" s="3"/>
      <c r="G33" s="3"/>
      <c r="H33" s="3"/>
      <c r="I33" s="3"/>
      <c r="J33" s="3"/>
    </row>
    <row r="34" spans="1:10" x14ac:dyDescent="0.25">
      <c r="A34" s="2"/>
      <c r="D34" s="3"/>
      <c r="E34" s="3"/>
      <c r="F34" s="3"/>
      <c r="G34" s="3"/>
      <c r="H34" s="3"/>
      <c r="I34" s="3"/>
      <c r="J34" s="3"/>
    </row>
    <row r="35" spans="1:10" x14ac:dyDescent="0.25">
      <c r="A35" s="2"/>
      <c r="D35" s="3"/>
      <c r="E35" s="3"/>
      <c r="F35" s="3"/>
      <c r="G35" s="3"/>
      <c r="H35" s="3"/>
      <c r="I35" s="3"/>
      <c r="J35" s="3"/>
    </row>
    <row r="36" spans="1:10" x14ac:dyDescent="0.25">
      <c r="A36" s="2"/>
      <c r="D36" s="3"/>
      <c r="E36" s="3"/>
      <c r="F36" s="3"/>
      <c r="G36" s="3"/>
      <c r="H36" s="3"/>
      <c r="I36" s="3"/>
      <c r="J36" s="3"/>
    </row>
    <row r="37" spans="1:10" x14ac:dyDescent="0.25">
      <c r="A37" s="2"/>
      <c r="D37" s="3"/>
      <c r="E37" s="3"/>
      <c r="F37" s="3"/>
      <c r="G37" s="3"/>
      <c r="H37" s="3"/>
      <c r="I37" s="3"/>
      <c r="J37" s="3"/>
    </row>
    <row r="38" spans="1:10" x14ac:dyDescent="0.25">
      <c r="A38" s="2"/>
      <c r="D38" s="3"/>
      <c r="E38" s="3"/>
      <c r="F38" s="3"/>
      <c r="G38" s="3"/>
      <c r="H38" s="3"/>
      <c r="I38" s="3"/>
      <c r="J38" s="3"/>
    </row>
    <row r="39" spans="1:10" x14ac:dyDescent="0.25">
      <c r="A39" s="2"/>
      <c r="D39" s="3"/>
      <c r="E39" s="3"/>
      <c r="F39" s="3"/>
      <c r="G39" s="3"/>
      <c r="H39" s="3"/>
      <c r="I39" s="3"/>
      <c r="J39" s="3"/>
    </row>
    <row r="40" spans="1:10" x14ac:dyDescent="0.25">
      <c r="A40" s="2"/>
      <c r="D40" s="3"/>
      <c r="E40" s="3"/>
      <c r="F40" s="3"/>
      <c r="G40" s="3"/>
      <c r="H40" s="3"/>
      <c r="I40" s="3"/>
      <c r="J40" s="3"/>
    </row>
    <row r="41" spans="1:10" x14ac:dyDescent="0.25">
      <c r="A41" s="2"/>
      <c r="D41" s="3"/>
      <c r="E41" s="3"/>
      <c r="F41" s="3"/>
      <c r="G41" s="3"/>
      <c r="H41" s="3"/>
      <c r="I41" s="3"/>
      <c r="J41" s="3"/>
    </row>
    <row r="42" spans="1:10" x14ac:dyDescent="0.25">
      <c r="A42" s="2"/>
      <c r="D42" s="3"/>
      <c r="E42" s="3"/>
      <c r="F42" s="3"/>
      <c r="G42" s="3"/>
      <c r="H42" s="3"/>
      <c r="I42" s="3"/>
      <c r="J42" s="3"/>
    </row>
    <row r="45" spans="1:10" x14ac:dyDescent="0.25">
      <c r="A45" s="2"/>
      <c r="D45" s="3"/>
      <c r="E45" s="3"/>
      <c r="F45" s="3"/>
      <c r="G45" s="3"/>
      <c r="H45" s="3"/>
      <c r="I45" s="3"/>
      <c r="J45" s="3"/>
    </row>
    <row r="46" spans="1:10" x14ac:dyDescent="0.25">
      <c r="A46" s="2"/>
      <c r="D46" s="3"/>
      <c r="E46" s="3"/>
      <c r="F46" s="3"/>
      <c r="G46" s="3"/>
      <c r="H46" s="3"/>
      <c r="I46" s="3"/>
      <c r="J46" s="3"/>
    </row>
    <row r="47" spans="1:10" x14ac:dyDescent="0.25">
      <c r="A47" s="2"/>
      <c r="D47" s="3"/>
      <c r="E47" s="3"/>
      <c r="F47" s="3"/>
      <c r="G47" s="3"/>
      <c r="H47" s="3"/>
      <c r="I47" s="3"/>
      <c r="J47" s="3"/>
    </row>
    <row r="48" spans="1:10" x14ac:dyDescent="0.25">
      <c r="A48" s="2"/>
      <c r="D48" s="3"/>
      <c r="E48" s="3"/>
      <c r="F48" s="3"/>
      <c r="G48" s="3"/>
      <c r="H48" s="3"/>
      <c r="I48" s="3"/>
      <c r="J48" s="3"/>
    </row>
    <row r="49" spans="1:10" x14ac:dyDescent="0.25">
      <c r="A49" s="2"/>
      <c r="D49" s="3"/>
      <c r="E49" s="3"/>
      <c r="F49" s="3"/>
      <c r="G49" s="3"/>
      <c r="H49" s="3"/>
      <c r="I49" s="3"/>
      <c r="J49" s="3"/>
    </row>
    <row r="52" spans="1:10" ht="15.75" customHeight="1" x14ac:dyDescent="0.25">
      <c r="A52" s="2"/>
      <c r="C52" s="4"/>
      <c r="D52" s="3"/>
      <c r="E52" s="3"/>
      <c r="F52" s="3"/>
      <c r="G52" s="3"/>
      <c r="H52" s="3"/>
      <c r="I52" s="3"/>
      <c r="J52" s="3"/>
    </row>
    <row r="53" spans="1:10" x14ac:dyDescent="0.25">
      <c r="A53" s="2"/>
      <c r="D53" s="3"/>
      <c r="E53" s="3"/>
      <c r="F53" s="3"/>
      <c r="G53" s="3"/>
      <c r="H53" s="3"/>
      <c r="I53" s="3"/>
      <c r="J53" s="3"/>
    </row>
    <row r="54" spans="1:10" x14ac:dyDescent="0.25">
      <c r="A54" s="2"/>
      <c r="D54" s="3"/>
      <c r="E54" s="3"/>
      <c r="F54" s="3"/>
      <c r="G54" s="3"/>
      <c r="H54" s="3"/>
      <c r="I54" s="3"/>
      <c r="J54" s="3"/>
    </row>
    <row r="55" spans="1:10" x14ac:dyDescent="0.25">
      <c r="A55" s="2"/>
      <c r="D55" s="3"/>
      <c r="E55" s="3"/>
      <c r="F55" s="3"/>
      <c r="G55" s="3"/>
      <c r="H55" s="3"/>
      <c r="I55" s="3"/>
      <c r="J55" s="3"/>
    </row>
    <row r="56" spans="1:10" x14ac:dyDescent="0.25">
      <c r="A56" s="2"/>
      <c r="D56" s="3"/>
      <c r="E56" s="3"/>
      <c r="F56" s="3"/>
      <c r="G56" s="3"/>
      <c r="H56" s="3"/>
      <c r="I56" s="3"/>
      <c r="J56" s="3"/>
    </row>
    <row r="57" spans="1:10" x14ac:dyDescent="0.25">
      <c r="A57" s="2"/>
      <c r="D57" s="3"/>
      <c r="E57" s="3"/>
      <c r="F57" s="3"/>
      <c r="G57" s="3"/>
      <c r="H57" s="3"/>
      <c r="I57" s="3"/>
      <c r="J57" s="3"/>
    </row>
    <row r="58" spans="1:10" x14ac:dyDescent="0.25">
      <c r="A58" s="2"/>
      <c r="D58" s="3"/>
      <c r="E58" s="3"/>
      <c r="F58" s="3"/>
      <c r="G58" s="3"/>
      <c r="H58" s="3"/>
      <c r="I58" s="3"/>
      <c r="J58" s="3"/>
    </row>
    <row r="59" spans="1:10" x14ac:dyDescent="0.25">
      <c r="A59" s="2"/>
      <c r="D59" s="3"/>
      <c r="E59" s="3"/>
      <c r="F59" s="3"/>
      <c r="G59" s="3"/>
      <c r="H59" s="3"/>
      <c r="I59" s="3"/>
      <c r="J59" s="3"/>
    </row>
    <row r="60" spans="1:10" x14ac:dyDescent="0.25">
      <c r="A60" s="2"/>
      <c r="D60" s="3"/>
      <c r="E60" s="3"/>
      <c r="F60" s="3"/>
      <c r="G60" s="3"/>
      <c r="H60" s="3"/>
      <c r="I60" s="3"/>
      <c r="J60" s="3"/>
    </row>
    <row r="61" spans="1:10" x14ac:dyDescent="0.25">
      <c r="A61" s="2"/>
      <c r="D61" s="3"/>
      <c r="E61" s="3"/>
      <c r="F61" s="3"/>
      <c r="G61" s="3"/>
      <c r="H61" s="3"/>
      <c r="I61" s="3"/>
      <c r="J61" s="3"/>
    </row>
    <row r="62" spans="1:10" x14ac:dyDescent="0.25">
      <c r="A62" s="2"/>
      <c r="D62" s="3"/>
      <c r="E62" s="3"/>
      <c r="F62" s="3"/>
      <c r="G62" s="3"/>
      <c r="H62" s="3"/>
      <c r="I62" s="3"/>
      <c r="J62" s="3"/>
    </row>
    <row r="63" spans="1:10" x14ac:dyDescent="0.25">
      <c r="A63" s="2"/>
      <c r="D63" s="3"/>
      <c r="E63" s="3"/>
      <c r="F63" s="3"/>
      <c r="G63" s="3"/>
      <c r="H63" s="3"/>
      <c r="I63" s="3"/>
      <c r="J63" s="3"/>
    </row>
    <row r="64" spans="1:10" x14ac:dyDescent="0.25">
      <c r="A64" s="2"/>
      <c r="D64" s="3"/>
      <c r="E64" s="3"/>
      <c r="F64" s="3"/>
      <c r="G64" s="3"/>
      <c r="H64" s="3"/>
      <c r="I64" s="3"/>
      <c r="J64" s="3"/>
    </row>
    <row r="65" spans="1:10" x14ac:dyDescent="0.25">
      <c r="A65" s="2"/>
      <c r="D65" s="3"/>
      <c r="E65" s="3"/>
      <c r="F65" s="3"/>
      <c r="G65" s="3"/>
      <c r="H65" s="3"/>
      <c r="I65" s="3"/>
      <c r="J65" s="3"/>
    </row>
  </sheetData>
  <mergeCells count="2">
    <mergeCell ref="A1:C1"/>
    <mergeCell ref="G3:G11"/>
  </mergeCells>
  <pageMargins left="0.7" right="0.7" top="0.75" bottom="0.75" header="0.3" footer="0.3"/>
  <pageSetup paperSize="8" scale="6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67"/>
  <sheetViews>
    <sheetView zoomScale="85" zoomScaleNormal="85" workbookViewId="0">
      <selection activeCell="C22" sqref="C22"/>
    </sheetView>
  </sheetViews>
  <sheetFormatPr baseColWidth="10" defaultRowHeight="15" x14ac:dyDescent="0.25"/>
  <cols>
    <col min="1" max="1" width="19.7109375" style="1" customWidth="1"/>
    <col min="2" max="2" width="18.140625" style="2" customWidth="1"/>
    <col min="3" max="3" width="16.28515625" style="2" customWidth="1"/>
    <col min="4" max="5" width="19.7109375" style="1" customWidth="1"/>
    <col min="6" max="6" width="13.7109375" style="1" customWidth="1"/>
    <col min="7" max="7" width="17.42578125" style="1" customWidth="1"/>
    <col min="8" max="8" width="19.7109375" style="1" customWidth="1"/>
    <col min="9" max="9" width="15.5703125" style="1" customWidth="1"/>
  </cols>
  <sheetData>
    <row r="1" spans="1:16" x14ac:dyDescent="0.25">
      <c r="A1" s="23" t="s">
        <v>110</v>
      </c>
      <c r="B1" s="23"/>
      <c r="C1" s="23"/>
    </row>
    <row r="2" spans="1:16" ht="37.5" customHeight="1" thickBot="1" x14ac:dyDescent="0.3">
      <c r="A2" s="5" t="s">
        <v>0</v>
      </c>
      <c r="B2" s="6" t="s">
        <v>1</v>
      </c>
      <c r="C2" s="6" t="s">
        <v>104</v>
      </c>
      <c r="D2" s="5" t="s">
        <v>121</v>
      </c>
      <c r="E2" s="5" t="s">
        <v>3</v>
      </c>
      <c r="F2" s="5" t="s">
        <v>105</v>
      </c>
      <c r="G2" s="7" t="s">
        <v>118</v>
      </c>
      <c r="H2" s="7" t="s">
        <v>106</v>
      </c>
      <c r="I2" s="5" t="s">
        <v>107</v>
      </c>
    </row>
    <row r="3" spans="1:16" ht="15.75" thickBot="1" x14ac:dyDescent="0.3">
      <c r="A3" s="2">
        <v>844</v>
      </c>
      <c r="B3" s="8" t="s">
        <v>32</v>
      </c>
      <c r="C3" s="8" t="s">
        <v>33</v>
      </c>
      <c r="D3" s="3">
        <v>2.4722307201699998</v>
      </c>
      <c r="E3" s="3">
        <v>2.5390000000000001</v>
      </c>
      <c r="F3" s="9">
        <f>D3-E3</f>
        <v>-6.6769279830000361E-2</v>
      </c>
      <c r="G3" s="3">
        <f>E3+$F$3</f>
        <v>2.4722307201699998</v>
      </c>
      <c r="H3" s="3">
        <v>0</v>
      </c>
      <c r="I3" s="9">
        <f>D3-G3</f>
        <v>0</v>
      </c>
      <c r="K3" s="20">
        <v>844017</v>
      </c>
      <c r="L3" s="12"/>
      <c r="M3" s="12"/>
      <c r="N3" s="12"/>
      <c r="O3" s="12"/>
      <c r="P3" s="13"/>
    </row>
    <row r="4" spans="1:16" x14ac:dyDescent="0.25">
      <c r="A4" s="2">
        <v>844</v>
      </c>
      <c r="B4" s="2" t="s">
        <v>36</v>
      </c>
      <c r="C4" s="2" t="s">
        <v>37</v>
      </c>
      <c r="D4" s="3">
        <v>1.34702119044</v>
      </c>
      <c r="E4" s="3">
        <v>1.4059999999999999</v>
      </c>
      <c r="F4" s="3"/>
      <c r="G4" s="3">
        <f t="shared" ref="G4:G20" si="0">E4+$F$3</f>
        <v>1.3392307201699996</v>
      </c>
      <c r="H4" s="3">
        <v>0</v>
      </c>
      <c r="I4" s="3">
        <f t="shared" ref="I4:I20" si="1">D4-G4</f>
        <v>7.7904702700004602E-3</v>
      </c>
      <c r="K4" s="14"/>
      <c r="L4" s="15"/>
      <c r="M4" s="15"/>
      <c r="N4" s="15"/>
      <c r="O4" s="15"/>
      <c r="P4" s="16"/>
    </row>
    <row r="5" spans="1:16" x14ac:dyDescent="0.25">
      <c r="A5" s="2">
        <v>844</v>
      </c>
      <c r="B5" s="2" t="s">
        <v>30</v>
      </c>
      <c r="C5" s="2" t="s">
        <v>31</v>
      </c>
      <c r="D5" s="3">
        <v>1.1217122239099999</v>
      </c>
      <c r="E5" s="3">
        <v>1.18</v>
      </c>
      <c r="F5" s="3"/>
      <c r="G5" s="3">
        <f t="shared" si="0"/>
        <v>1.1132307201699996</v>
      </c>
      <c r="H5" s="3">
        <v>0</v>
      </c>
      <c r="I5" s="3">
        <f t="shared" si="1"/>
        <v>8.4815037400003401E-3</v>
      </c>
      <c r="K5" s="14"/>
      <c r="L5" s="15"/>
      <c r="M5" s="15"/>
      <c r="N5" s="15"/>
      <c r="O5" s="15"/>
      <c r="P5" s="16"/>
    </row>
    <row r="6" spans="1:16" x14ac:dyDescent="0.25">
      <c r="A6" s="2">
        <v>844</v>
      </c>
      <c r="B6" s="2" t="s">
        <v>28</v>
      </c>
      <c r="C6" s="2" t="s">
        <v>29</v>
      </c>
      <c r="D6" s="3">
        <v>2.51323119092</v>
      </c>
      <c r="E6" s="3">
        <v>2.5750000000000002</v>
      </c>
      <c r="F6" s="3"/>
      <c r="G6" s="3">
        <f t="shared" si="0"/>
        <v>2.5082307201699998</v>
      </c>
      <c r="H6" s="3">
        <v>0</v>
      </c>
      <c r="I6" s="3">
        <f t="shared" si="1"/>
        <v>5.0004707500002077E-3</v>
      </c>
      <c r="K6" s="14"/>
      <c r="L6" s="15"/>
      <c r="M6" s="15"/>
      <c r="N6" s="15"/>
      <c r="O6" s="15"/>
      <c r="P6" s="16"/>
    </row>
    <row r="7" spans="1:16" x14ac:dyDescent="0.25">
      <c r="A7" s="2">
        <v>844</v>
      </c>
      <c r="B7" s="2" t="s">
        <v>34</v>
      </c>
      <c r="C7" s="2" t="s">
        <v>35</v>
      </c>
      <c r="D7" s="3">
        <v>2.2729172635600001</v>
      </c>
      <c r="E7" s="3">
        <v>2.331</v>
      </c>
      <c r="F7" s="3"/>
      <c r="G7" s="3">
        <f t="shared" si="0"/>
        <v>2.2642307201699996</v>
      </c>
      <c r="H7" s="3">
        <v>0</v>
      </c>
      <c r="I7" s="3">
        <f t="shared" si="1"/>
        <v>8.6865433900005229E-3</v>
      </c>
      <c r="K7" s="14"/>
      <c r="L7" s="15"/>
      <c r="M7" s="15"/>
      <c r="N7" s="15"/>
      <c r="O7" s="15"/>
      <c r="P7" s="16"/>
    </row>
    <row r="8" spans="1:16" x14ac:dyDescent="0.25">
      <c r="A8" s="2">
        <v>844</v>
      </c>
      <c r="B8" s="2" t="s">
        <v>26</v>
      </c>
      <c r="C8" s="2" t="s">
        <v>27</v>
      </c>
      <c r="D8" s="3">
        <v>1.9033116323399999</v>
      </c>
      <c r="E8" s="3">
        <v>1.9650000000000001</v>
      </c>
      <c r="F8" s="3"/>
      <c r="G8" s="3">
        <f t="shared" si="0"/>
        <v>1.8982307201699997</v>
      </c>
      <c r="H8" s="3">
        <v>0</v>
      </c>
      <c r="I8" s="3">
        <f t="shared" si="1"/>
        <v>5.0809121700001736E-3</v>
      </c>
      <c r="K8" s="14"/>
      <c r="L8" s="15"/>
      <c r="M8" s="15"/>
      <c r="N8" s="15"/>
      <c r="O8" s="15"/>
      <c r="P8" s="16"/>
    </row>
    <row r="9" spans="1:16" x14ac:dyDescent="0.25">
      <c r="A9" s="2">
        <v>844</v>
      </c>
      <c r="B9" s="2" t="s">
        <v>24</v>
      </c>
      <c r="C9" s="2" t="s">
        <v>25</v>
      </c>
      <c r="D9" s="3">
        <v>1.89369029119</v>
      </c>
      <c r="E9" s="3">
        <v>1.9570000000000001</v>
      </c>
      <c r="F9" s="3"/>
      <c r="G9" s="3">
        <f t="shared" si="0"/>
        <v>1.8902307201699997</v>
      </c>
      <c r="H9" s="3">
        <v>0</v>
      </c>
      <c r="I9" s="3">
        <f t="shared" si="1"/>
        <v>3.4595710200002738E-3</v>
      </c>
      <c r="K9" s="14"/>
      <c r="L9" s="15"/>
      <c r="M9" s="15"/>
      <c r="N9" s="15"/>
      <c r="O9" s="15"/>
      <c r="P9" s="16"/>
    </row>
    <row r="10" spans="1:16" x14ac:dyDescent="0.25">
      <c r="A10" s="2">
        <v>843</v>
      </c>
      <c r="B10" s="2" t="s">
        <v>111</v>
      </c>
      <c r="C10" s="2">
        <v>843033</v>
      </c>
      <c r="D10" s="3">
        <v>3.4775469999999999</v>
      </c>
      <c r="E10" s="3">
        <v>3.5569999999999999</v>
      </c>
      <c r="F10" s="3"/>
      <c r="G10" s="3">
        <f t="shared" si="0"/>
        <v>3.4902307201699996</v>
      </c>
      <c r="H10" s="3">
        <v>0</v>
      </c>
      <c r="I10" s="3">
        <f t="shared" si="1"/>
        <v>-1.2683720169999635E-2</v>
      </c>
      <c r="K10" s="14"/>
      <c r="L10" s="15"/>
      <c r="M10" s="15"/>
      <c r="N10" s="15"/>
      <c r="O10" s="15"/>
      <c r="P10" s="16"/>
    </row>
    <row r="11" spans="1:16" x14ac:dyDescent="0.25">
      <c r="A11" s="2">
        <v>843</v>
      </c>
      <c r="B11" s="2" t="s">
        <v>13</v>
      </c>
      <c r="C11" s="2" t="s">
        <v>14</v>
      </c>
      <c r="D11" s="3">
        <v>2.1806418113500001</v>
      </c>
      <c r="E11" s="3">
        <v>2.2490000000000001</v>
      </c>
      <c r="F11" s="3"/>
      <c r="G11" s="3">
        <f t="shared" si="0"/>
        <v>2.1822307201699997</v>
      </c>
      <c r="H11" s="3">
        <v>0</v>
      </c>
      <c r="I11" s="3">
        <f t="shared" si="1"/>
        <v>-1.5889088199996237E-3</v>
      </c>
      <c r="K11" s="14"/>
      <c r="L11" s="15"/>
      <c r="M11" s="15"/>
      <c r="N11" s="15"/>
      <c r="O11" s="15"/>
      <c r="P11" s="16"/>
    </row>
    <row r="12" spans="1:16" x14ac:dyDescent="0.25">
      <c r="A12" s="2">
        <v>4843</v>
      </c>
      <c r="B12" s="2" t="s">
        <v>77</v>
      </c>
      <c r="C12" s="2" t="s">
        <v>78</v>
      </c>
      <c r="D12" s="3">
        <v>2.91670458863</v>
      </c>
      <c r="E12" s="3">
        <v>2.996</v>
      </c>
      <c r="G12" s="3">
        <f t="shared" si="0"/>
        <v>2.9292307201699996</v>
      </c>
      <c r="H12" s="3">
        <v>0</v>
      </c>
      <c r="I12" s="3">
        <f t="shared" si="1"/>
        <v>-1.2526131539999596E-2</v>
      </c>
      <c r="K12" s="14"/>
      <c r="L12" s="15"/>
      <c r="M12" s="15"/>
      <c r="N12" s="15"/>
      <c r="O12" s="15"/>
      <c r="P12" s="16"/>
    </row>
    <row r="13" spans="1:16" x14ac:dyDescent="0.25">
      <c r="A13" s="2">
        <v>4843</v>
      </c>
      <c r="B13" s="2" t="s">
        <v>79</v>
      </c>
      <c r="C13" s="2" t="s">
        <v>80</v>
      </c>
      <c r="D13" s="3">
        <v>2.7545196851</v>
      </c>
      <c r="E13" s="3">
        <v>2.823</v>
      </c>
      <c r="G13" s="3">
        <f t="shared" si="0"/>
        <v>2.7562307201699996</v>
      </c>
      <c r="H13" s="3">
        <v>0</v>
      </c>
      <c r="I13" s="3">
        <f t="shared" si="1"/>
        <v>-1.7110350699995891E-3</v>
      </c>
      <c r="K13" s="14"/>
      <c r="L13" s="15"/>
      <c r="M13" s="15"/>
      <c r="N13" s="15"/>
      <c r="O13" s="15"/>
      <c r="P13" s="16"/>
    </row>
    <row r="14" spans="1:16" x14ac:dyDescent="0.25">
      <c r="A14" s="2">
        <v>4843</v>
      </c>
      <c r="B14" s="2" t="s">
        <v>73</v>
      </c>
      <c r="C14" s="2" t="s">
        <v>74</v>
      </c>
      <c r="D14" s="3">
        <v>3.0495890569299999</v>
      </c>
      <c r="E14" s="3">
        <v>3.125</v>
      </c>
      <c r="G14" s="3">
        <f t="shared" si="0"/>
        <v>3.0582307201699996</v>
      </c>
      <c r="H14" s="3">
        <v>0</v>
      </c>
      <c r="I14" s="3">
        <f t="shared" si="1"/>
        <v>-8.6416632399997084E-3</v>
      </c>
      <c r="K14" s="14"/>
      <c r="L14" s="15"/>
      <c r="M14" s="15"/>
      <c r="N14" s="15"/>
      <c r="O14" s="15"/>
      <c r="P14" s="16"/>
    </row>
    <row r="15" spans="1:16" x14ac:dyDescent="0.25">
      <c r="A15" s="2">
        <v>4843</v>
      </c>
      <c r="B15" s="2" t="s">
        <v>81</v>
      </c>
      <c r="C15" s="2" t="s">
        <v>82</v>
      </c>
      <c r="D15" s="3">
        <v>3.4248605385999999</v>
      </c>
      <c r="E15" s="3">
        <v>3.508</v>
      </c>
      <c r="G15" s="3">
        <f t="shared" si="0"/>
        <v>3.4412307201699996</v>
      </c>
      <c r="H15" s="3">
        <v>0</v>
      </c>
      <c r="I15" s="3">
        <f t="shared" si="1"/>
        <v>-1.6370181569999698E-2</v>
      </c>
      <c r="K15" s="14"/>
      <c r="L15" s="15"/>
      <c r="M15" s="15"/>
      <c r="N15" s="15"/>
      <c r="O15" s="15"/>
      <c r="P15" s="16"/>
    </row>
    <row r="16" spans="1:16" x14ac:dyDescent="0.25">
      <c r="A16" s="2">
        <v>4843</v>
      </c>
      <c r="B16" s="2" t="s">
        <v>75</v>
      </c>
      <c r="C16" s="2" t="s">
        <v>76</v>
      </c>
      <c r="D16" s="3">
        <v>2.7830781900099999</v>
      </c>
      <c r="E16" s="3">
        <v>2.8559999999999999</v>
      </c>
      <c r="G16" s="3">
        <f t="shared" si="0"/>
        <v>2.7892307201699995</v>
      </c>
      <c r="H16" s="3">
        <v>0</v>
      </c>
      <c r="I16" s="3">
        <f t="shared" si="1"/>
        <v>-6.1525301599996141E-3</v>
      </c>
      <c r="K16" s="14"/>
      <c r="L16" s="15"/>
      <c r="M16" s="15"/>
      <c r="N16" s="15"/>
      <c r="O16" s="15"/>
      <c r="P16" s="16"/>
    </row>
    <row r="17" spans="1:16" x14ac:dyDescent="0.25">
      <c r="A17" s="2">
        <v>3843</v>
      </c>
      <c r="B17" s="2" t="s">
        <v>69</v>
      </c>
      <c r="C17" s="2" t="s">
        <v>70</v>
      </c>
      <c r="D17" s="3">
        <v>1.9608401526899999</v>
      </c>
      <c r="E17" s="3">
        <v>2.04</v>
      </c>
      <c r="G17" s="3">
        <f t="shared" si="0"/>
        <v>1.9732307201699997</v>
      </c>
      <c r="H17" s="3">
        <v>0</v>
      </c>
      <c r="I17" s="3">
        <f t="shared" si="1"/>
        <v>-1.2390567479999781E-2</v>
      </c>
      <c r="K17" s="14"/>
      <c r="L17" s="15"/>
      <c r="M17" s="15"/>
      <c r="N17" s="15"/>
      <c r="O17" s="15"/>
      <c r="P17" s="16"/>
    </row>
    <row r="18" spans="1:16" x14ac:dyDescent="0.25">
      <c r="A18" s="2">
        <v>3843</v>
      </c>
      <c r="B18" s="2" t="s">
        <v>63</v>
      </c>
      <c r="C18" s="2" t="s">
        <v>64</v>
      </c>
      <c r="D18" s="3">
        <v>1.7233568405599999</v>
      </c>
      <c r="E18" s="3">
        <v>1.798</v>
      </c>
      <c r="F18" s="3"/>
      <c r="G18" s="3">
        <f t="shared" si="0"/>
        <v>1.7312307201699997</v>
      </c>
      <c r="H18" s="3">
        <v>0</v>
      </c>
      <c r="I18" s="3">
        <f t="shared" si="1"/>
        <v>-7.8738796099997455E-3</v>
      </c>
      <c r="K18" s="14"/>
      <c r="L18" s="15"/>
      <c r="M18" s="15"/>
      <c r="N18" s="15"/>
      <c r="O18" s="15"/>
      <c r="P18" s="16"/>
    </row>
    <row r="19" spans="1:16" ht="15.75" thickBot="1" x14ac:dyDescent="0.3">
      <c r="A19" s="2">
        <v>3843</v>
      </c>
      <c r="B19" s="2" t="s">
        <v>65</v>
      </c>
      <c r="C19" s="2" t="s">
        <v>66</v>
      </c>
      <c r="D19" s="3">
        <v>1.3166534116099999</v>
      </c>
      <c r="E19" s="3">
        <v>1.389</v>
      </c>
      <c r="F19" s="3"/>
      <c r="G19" s="3">
        <f t="shared" si="0"/>
        <v>1.3222307201699997</v>
      </c>
      <c r="H19" s="3">
        <v>0</v>
      </c>
      <c r="I19" s="3">
        <f t="shared" si="1"/>
        <v>-5.5773085599997163E-3</v>
      </c>
      <c r="K19" s="17"/>
      <c r="L19" s="18"/>
      <c r="M19" s="18"/>
      <c r="N19" s="18"/>
      <c r="O19" s="18"/>
      <c r="P19" s="19"/>
    </row>
    <row r="20" spans="1:16" x14ac:dyDescent="0.25">
      <c r="A20" s="2">
        <v>3843</v>
      </c>
      <c r="B20" s="2" t="s">
        <v>67</v>
      </c>
      <c r="C20" s="2" t="s">
        <v>68</v>
      </c>
      <c r="D20" s="3">
        <v>2.56861312257</v>
      </c>
      <c r="E20" s="3">
        <v>2.6509999999999998</v>
      </c>
      <c r="F20" s="3"/>
      <c r="G20" s="3">
        <f t="shared" si="0"/>
        <v>2.5842307201699994</v>
      </c>
      <c r="H20" s="3">
        <v>0</v>
      </c>
      <c r="I20" s="3">
        <f t="shared" si="1"/>
        <v>-1.5617597599999478E-2</v>
      </c>
    </row>
    <row r="21" spans="1:16" x14ac:dyDescent="0.25">
      <c r="A21" s="2"/>
      <c r="D21" s="3"/>
      <c r="E21" s="3"/>
      <c r="F21" s="3"/>
      <c r="G21" s="3"/>
      <c r="H21" s="3"/>
      <c r="I21" s="3"/>
    </row>
    <row r="22" spans="1:16" x14ac:dyDescent="0.25">
      <c r="A22" s="2"/>
      <c r="D22" s="3"/>
      <c r="E22" s="3"/>
      <c r="F22" s="3"/>
      <c r="G22" s="3"/>
      <c r="H22" s="3"/>
      <c r="I22" s="3"/>
    </row>
    <row r="23" spans="1:16" x14ac:dyDescent="0.25">
      <c r="A23" s="2"/>
      <c r="D23" s="3"/>
      <c r="E23" s="3"/>
      <c r="F23" s="3"/>
      <c r="G23" s="3"/>
      <c r="H23" s="3"/>
      <c r="I23" s="3"/>
    </row>
    <row r="24" spans="1:16" x14ac:dyDescent="0.25">
      <c r="A24" s="2"/>
      <c r="D24" s="3"/>
      <c r="E24" s="3"/>
      <c r="F24" s="3"/>
      <c r="G24" s="3"/>
      <c r="H24" s="3"/>
      <c r="I24" s="3"/>
    </row>
    <row r="25" spans="1:16" x14ac:dyDescent="0.25">
      <c r="A25" s="2"/>
      <c r="D25" s="3"/>
      <c r="E25" s="3"/>
      <c r="F25" s="3"/>
      <c r="G25" s="3"/>
      <c r="H25" s="3"/>
      <c r="I25" s="3"/>
    </row>
    <row r="26" spans="1:16" x14ac:dyDescent="0.25">
      <c r="A26" s="2"/>
      <c r="D26" s="3"/>
      <c r="E26" s="3"/>
      <c r="F26" s="3"/>
      <c r="G26" s="3"/>
      <c r="H26" s="3"/>
      <c r="I26" s="3"/>
    </row>
    <row r="27" spans="1:16" x14ac:dyDescent="0.25">
      <c r="A27" s="2"/>
      <c r="D27" s="3"/>
      <c r="E27" s="3"/>
      <c r="F27" s="3"/>
      <c r="G27" s="3"/>
      <c r="H27" s="3"/>
      <c r="I27" s="3"/>
    </row>
    <row r="28" spans="1:16" x14ac:dyDescent="0.25">
      <c r="A28" s="2"/>
      <c r="D28" s="3"/>
      <c r="E28" s="3"/>
      <c r="F28" s="3"/>
      <c r="G28" s="3"/>
      <c r="H28" s="3"/>
      <c r="I28" s="3"/>
    </row>
    <row r="29" spans="1:16" x14ac:dyDescent="0.25">
      <c r="A29" s="2"/>
      <c r="D29" s="3"/>
      <c r="E29" s="3"/>
      <c r="F29" s="3"/>
      <c r="G29" s="3"/>
      <c r="H29" s="3"/>
      <c r="I29" s="3"/>
    </row>
    <row r="30" spans="1:16" x14ac:dyDescent="0.25">
      <c r="A30" s="2"/>
      <c r="D30" s="3"/>
      <c r="E30" s="3"/>
      <c r="F30" s="3"/>
      <c r="G30" s="3"/>
      <c r="H30" s="3"/>
      <c r="I30" s="3"/>
    </row>
    <row r="32" spans="1:16" x14ac:dyDescent="0.25">
      <c r="A32" s="2"/>
      <c r="D32" s="3"/>
      <c r="E32" s="3"/>
      <c r="F32" s="3"/>
      <c r="G32" s="3"/>
      <c r="H32" s="3"/>
      <c r="I32" s="3"/>
    </row>
    <row r="33" spans="1:9" x14ac:dyDescent="0.25">
      <c r="A33" s="2"/>
      <c r="D33" s="3"/>
      <c r="E33" s="3"/>
      <c r="F33" s="3"/>
      <c r="G33" s="3"/>
      <c r="H33" s="3"/>
      <c r="I33" s="3"/>
    </row>
    <row r="34" spans="1:9" x14ac:dyDescent="0.25">
      <c r="A34" s="2"/>
      <c r="D34" s="3"/>
      <c r="E34" s="3"/>
      <c r="F34" s="3"/>
      <c r="G34" s="3"/>
      <c r="H34" s="3"/>
      <c r="I34" s="3"/>
    </row>
    <row r="35" spans="1:9" x14ac:dyDescent="0.25">
      <c r="A35" s="2"/>
      <c r="D35" s="3"/>
      <c r="E35" s="3"/>
      <c r="F35" s="3"/>
      <c r="G35" s="3"/>
      <c r="H35" s="3"/>
      <c r="I35" s="3"/>
    </row>
    <row r="36" spans="1:9" x14ac:dyDescent="0.25">
      <c r="A36" s="2"/>
      <c r="D36" s="3"/>
      <c r="E36" s="3"/>
      <c r="F36" s="3"/>
      <c r="G36" s="3"/>
      <c r="H36" s="3"/>
      <c r="I36" s="3"/>
    </row>
    <row r="37" spans="1:9" x14ac:dyDescent="0.25">
      <c r="A37" s="2"/>
      <c r="D37" s="3"/>
      <c r="E37" s="3"/>
      <c r="F37" s="3"/>
      <c r="G37" s="3"/>
      <c r="H37" s="3"/>
      <c r="I37" s="3"/>
    </row>
    <row r="38" spans="1:9" x14ac:dyDescent="0.25">
      <c r="A38" s="2"/>
      <c r="D38" s="3"/>
      <c r="E38" s="3"/>
      <c r="F38" s="3"/>
      <c r="G38" s="3"/>
      <c r="H38" s="3"/>
      <c r="I38" s="3"/>
    </row>
    <row r="39" spans="1:9" x14ac:dyDescent="0.25">
      <c r="A39" s="2"/>
      <c r="D39" s="3"/>
      <c r="E39" s="3"/>
      <c r="F39" s="3"/>
      <c r="G39" s="3"/>
      <c r="H39" s="3"/>
      <c r="I39" s="3"/>
    </row>
    <row r="40" spans="1:9" x14ac:dyDescent="0.25">
      <c r="A40" s="2"/>
      <c r="D40" s="3"/>
      <c r="E40" s="3"/>
      <c r="F40" s="3"/>
      <c r="G40" s="3"/>
      <c r="H40" s="3"/>
      <c r="I40" s="3"/>
    </row>
    <row r="41" spans="1:9" x14ac:dyDescent="0.25">
      <c r="A41" s="2"/>
      <c r="D41" s="3"/>
      <c r="E41" s="3"/>
      <c r="F41" s="3"/>
      <c r="G41" s="3"/>
      <c r="H41" s="3"/>
      <c r="I41" s="3"/>
    </row>
    <row r="42" spans="1:9" x14ac:dyDescent="0.25">
      <c r="A42" s="2"/>
      <c r="D42" s="3"/>
      <c r="E42" s="3"/>
      <c r="F42" s="3"/>
      <c r="G42" s="3"/>
      <c r="H42" s="3"/>
      <c r="I42" s="3"/>
    </row>
    <row r="43" spans="1:9" x14ac:dyDescent="0.25">
      <c r="A43" s="2"/>
      <c r="D43" s="3"/>
      <c r="E43" s="3"/>
      <c r="F43" s="3"/>
      <c r="G43" s="3"/>
      <c r="H43" s="3"/>
      <c r="I43" s="3"/>
    </row>
    <row r="44" spans="1:9" x14ac:dyDescent="0.25">
      <c r="A44" s="2"/>
      <c r="D44" s="3"/>
      <c r="E44" s="3"/>
      <c r="F44" s="3"/>
      <c r="G44" s="3"/>
      <c r="H44" s="3"/>
      <c r="I44" s="3"/>
    </row>
    <row r="47" spans="1:9" x14ac:dyDescent="0.25">
      <c r="A47" s="2"/>
      <c r="D47" s="3"/>
      <c r="E47" s="3"/>
      <c r="F47" s="3"/>
      <c r="G47" s="3"/>
      <c r="H47" s="3"/>
      <c r="I47" s="3"/>
    </row>
    <row r="48" spans="1:9" x14ac:dyDescent="0.25">
      <c r="A48" s="2"/>
      <c r="D48" s="3"/>
      <c r="E48" s="3"/>
      <c r="F48" s="3"/>
      <c r="G48" s="3"/>
      <c r="H48" s="3"/>
      <c r="I48" s="3"/>
    </row>
    <row r="49" spans="1:9" x14ac:dyDescent="0.25">
      <c r="A49" s="2"/>
      <c r="D49" s="3"/>
      <c r="E49" s="3"/>
      <c r="F49" s="3"/>
      <c r="G49" s="3"/>
      <c r="H49" s="3"/>
      <c r="I49" s="3"/>
    </row>
    <row r="50" spans="1:9" x14ac:dyDescent="0.25">
      <c r="A50" s="2"/>
      <c r="D50" s="3"/>
      <c r="E50" s="3"/>
      <c r="F50" s="3"/>
      <c r="G50" s="3"/>
      <c r="H50" s="3"/>
      <c r="I50" s="3"/>
    </row>
    <row r="51" spans="1:9" x14ac:dyDescent="0.25">
      <c r="A51" s="2"/>
      <c r="D51" s="3"/>
      <c r="E51" s="3"/>
      <c r="F51" s="3"/>
      <c r="G51" s="3"/>
      <c r="H51" s="3"/>
      <c r="I51" s="3"/>
    </row>
    <row r="54" spans="1:9" ht="15.75" customHeight="1" x14ac:dyDescent="0.25">
      <c r="A54" s="2"/>
      <c r="C54" s="4"/>
      <c r="D54" s="3"/>
      <c r="E54" s="3"/>
      <c r="F54" s="3"/>
      <c r="G54" s="3"/>
      <c r="H54" s="3"/>
      <c r="I54" s="3"/>
    </row>
    <row r="55" spans="1:9" x14ac:dyDescent="0.25">
      <c r="A55" s="2"/>
      <c r="D55" s="3"/>
      <c r="E55" s="3"/>
      <c r="F55" s="3"/>
      <c r="G55" s="3"/>
      <c r="H55" s="3"/>
      <c r="I55" s="3"/>
    </row>
    <row r="56" spans="1:9" x14ac:dyDescent="0.25">
      <c r="A56" s="2"/>
      <c r="D56" s="3"/>
      <c r="E56" s="3"/>
      <c r="F56" s="3"/>
      <c r="G56" s="3"/>
      <c r="H56" s="3"/>
      <c r="I56" s="3"/>
    </row>
    <row r="57" spans="1:9" x14ac:dyDescent="0.25">
      <c r="A57" s="2"/>
      <c r="D57" s="3"/>
      <c r="E57" s="3"/>
      <c r="F57" s="3"/>
      <c r="G57" s="3"/>
      <c r="H57" s="3"/>
      <c r="I57" s="3"/>
    </row>
    <row r="58" spans="1:9" x14ac:dyDescent="0.25">
      <c r="A58" s="2"/>
      <c r="D58" s="3"/>
      <c r="E58" s="3"/>
      <c r="F58" s="3"/>
      <c r="G58" s="3"/>
      <c r="H58" s="3"/>
      <c r="I58" s="3"/>
    </row>
    <row r="59" spans="1:9" x14ac:dyDescent="0.25">
      <c r="A59" s="2"/>
      <c r="D59" s="3"/>
      <c r="E59" s="3"/>
      <c r="F59" s="3"/>
      <c r="G59" s="3"/>
      <c r="H59" s="3"/>
      <c r="I59" s="3"/>
    </row>
    <row r="60" spans="1:9" x14ac:dyDescent="0.25">
      <c r="A60" s="2"/>
      <c r="D60" s="3"/>
      <c r="E60" s="3"/>
      <c r="F60" s="3"/>
      <c r="G60" s="3"/>
      <c r="H60" s="3"/>
      <c r="I60" s="3"/>
    </row>
    <row r="61" spans="1:9" x14ac:dyDescent="0.25">
      <c r="A61" s="2"/>
      <c r="D61" s="3"/>
      <c r="E61" s="3"/>
      <c r="F61" s="3"/>
      <c r="G61" s="3"/>
      <c r="H61" s="3"/>
      <c r="I61" s="3"/>
    </row>
    <row r="62" spans="1:9" x14ac:dyDescent="0.25">
      <c r="A62" s="2"/>
      <c r="D62" s="3"/>
      <c r="E62" s="3"/>
      <c r="F62" s="3"/>
      <c r="G62" s="3"/>
      <c r="H62" s="3"/>
      <c r="I62" s="3"/>
    </row>
    <row r="63" spans="1:9" x14ac:dyDescent="0.25">
      <c r="A63" s="2"/>
      <c r="D63" s="3"/>
      <c r="E63" s="3"/>
      <c r="F63" s="3"/>
      <c r="G63" s="3"/>
      <c r="H63" s="3"/>
      <c r="I63" s="3"/>
    </row>
    <row r="64" spans="1:9" x14ac:dyDescent="0.25">
      <c r="A64" s="2"/>
      <c r="D64" s="3"/>
      <c r="E64" s="3"/>
      <c r="F64" s="3"/>
      <c r="G64" s="3"/>
      <c r="H64" s="3"/>
      <c r="I64" s="3"/>
    </row>
    <row r="65" spans="1:9" x14ac:dyDescent="0.25">
      <c r="A65" s="2"/>
      <c r="D65" s="3"/>
      <c r="E65" s="3"/>
      <c r="F65" s="3"/>
      <c r="G65" s="3"/>
      <c r="H65" s="3"/>
      <c r="I65" s="3"/>
    </row>
    <row r="66" spans="1:9" x14ac:dyDescent="0.25">
      <c r="A66" s="2"/>
      <c r="D66" s="3"/>
      <c r="E66" s="3"/>
      <c r="F66" s="3"/>
      <c r="G66" s="3"/>
      <c r="H66" s="3"/>
      <c r="I66" s="3"/>
    </row>
    <row r="67" spans="1:9" x14ac:dyDescent="0.25">
      <c r="A67" s="2"/>
      <c r="D67" s="3"/>
      <c r="E67" s="3"/>
      <c r="F67" s="3"/>
      <c r="G67" s="3"/>
      <c r="H67" s="3"/>
      <c r="I67" s="3"/>
    </row>
  </sheetData>
  <mergeCells count="1">
    <mergeCell ref="A1:C1"/>
  </mergeCells>
  <pageMargins left="0.7" right="0.7" top="0.75" bottom="0.75" header="0.3" footer="0.3"/>
  <pageSetup paperSize="8" scale="7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66"/>
  <sheetViews>
    <sheetView topLeftCell="A10" zoomScale="85" zoomScaleNormal="85" workbookViewId="0">
      <selection activeCell="E46" sqref="E46"/>
    </sheetView>
  </sheetViews>
  <sheetFormatPr baseColWidth="10" defaultRowHeight="15" x14ac:dyDescent="0.25"/>
  <cols>
    <col min="1" max="1" width="19.7109375" style="1" customWidth="1"/>
    <col min="2" max="2" width="18.140625" style="2" customWidth="1"/>
    <col min="3" max="3" width="16.28515625" style="2" customWidth="1"/>
    <col min="4" max="5" width="19.7109375" style="1" customWidth="1"/>
    <col min="6" max="6" width="13.7109375" style="1" customWidth="1"/>
    <col min="7" max="7" width="18.140625" style="1" customWidth="1"/>
    <col min="8" max="8" width="12" style="1" customWidth="1"/>
    <col min="9" max="9" width="13.140625" style="1" customWidth="1"/>
  </cols>
  <sheetData>
    <row r="1" spans="1:16" x14ac:dyDescent="0.25">
      <c r="A1" s="23" t="s">
        <v>112</v>
      </c>
      <c r="B1" s="23"/>
      <c r="C1" s="23"/>
    </row>
    <row r="2" spans="1:16" ht="37.5" customHeight="1" thickBot="1" x14ac:dyDescent="0.3">
      <c r="A2" s="5" t="s">
        <v>0</v>
      </c>
      <c r="B2" s="6" t="s">
        <v>1</v>
      </c>
      <c r="C2" s="6" t="s">
        <v>104</v>
      </c>
      <c r="D2" s="5" t="s">
        <v>2</v>
      </c>
      <c r="E2" s="5" t="s">
        <v>3</v>
      </c>
      <c r="F2" s="5" t="s">
        <v>105</v>
      </c>
      <c r="G2" s="7" t="s">
        <v>118</v>
      </c>
      <c r="H2" s="7" t="s">
        <v>106</v>
      </c>
      <c r="I2" s="5" t="s">
        <v>107</v>
      </c>
    </row>
    <row r="3" spans="1:16" ht="15.75" thickBot="1" x14ac:dyDescent="0.3">
      <c r="A3" s="2">
        <v>844</v>
      </c>
      <c r="B3" s="8" t="s">
        <v>32</v>
      </c>
      <c r="C3" s="8" t="s">
        <v>33</v>
      </c>
      <c r="D3" s="3">
        <v>2.4722307201699998</v>
      </c>
      <c r="E3" s="3">
        <v>2.5390000000000001</v>
      </c>
      <c r="F3" s="9">
        <f>D3-E3</f>
        <v>-6.6769279830000361E-2</v>
      </c>
      <c r="G3" s="3">
        <f>E3+$F$3</f>
        <v>2.4722307201699998</v>
      </c>
      <c r="H3" s="3">
        <v>0</v>
      </c>
      <c r="I3" s="9">
        <f>D3-G3</f>
        <v>0</v>
      </c>
      <c r="K3" s="20">
        <v>844017</v>
      </c>
      <c r="L3" s="12"/>
      <c r="M3" s="12"/>
      <c r="N3" s="12"/>
      <c r="O3" s="12"/>
      <c r="P3" s="13"/>
    </row>
    <row r="4" spans="1:16" x14ac:dyDescent="0.25">
      <c r="A4" s="2">
        <v>844</v>
      </c>
      <c r="B4" s="2" t="s">
        <v>36</v>
      </c>
      <c r="C4" s="2" t="s">
        <v>37</v>
      </c>
      <c r="D4" s="3">
        <v>1.34702119044</v>
      </c>
      <c r="E4" s="3">
        <v>1.4059999999999999</v>
      </c>
      <c r="F4" s="3"/>
      <c r="G4" s="3">
        <f t="shared" ref="G4:G18" si="0">E4+$F$3</f>
        <v>1.3392307201699996</v>
      </c>
      <c r="H4" s="3">
        <v>0</v>
      </c>
      <c r="I4" s="3">
        <f t="shared" ref="I4:I18" si="1">D4-G4</f>
        <v>7.7904702700004602E-3</v>
      </c>
      <c r="K4" s="14"/>
      <c r="L4" s="15"/>
      <c r="M4" s="15"/>
      <c r="N4" s="15"/>
      <c r="O4" s="15"/>
      <c r="P4" s="16"/>
    </row>
    <row r="5" spans="1:16" x14ac:dyDescent="0.25">
      <c r="A5" s="2">
        <v>844</v>
      </c>
      <c r="B5" s="2" t="s">
        <v>30</v>
      </c>
      <c r="C5" s="2" t="s">
        <v>31</v>
      </c>
      <c r="D5" s="3">
        <v>1.1217122239099999</v>
      </c>
      <c r="E5" s="3">
        <v>1.18</v>
      </c>
      <c r="F5" s="3"/>
      <c r="G5" s="3">
        <f t="shared" si="0"/>
        <v>1.1132307201699996</v>
      </c>
      <c r="H5" s="3">
        <v>0</v>
      </c>
      <c r="I5" s="3">
        <f t="shared" si="1"/>
        <v>8.4815037400003401E-3</v>
      </c>
      <c r="K5" s="14"/>
      <c r="L5" s="15"/>
      <c r="M5" s="15"/>
      <c r="N5" s="15"/>
      <c r="O5" s="15"/>
      <c r="P5" s="16"/>
    </row>
    <row r="6" spans="1:16" x14ac:dyDescent="0.25">
      <c r="A6" s="2">
        <v>844</v>
      </c>
      <c r="B6" s="2" t="s">
        <v>28</v>
      </c>
      <c r="C6" s="2" t="s">
        <v>29</v>
      </c>
      <c r="D6" s="3">
        <v>2.51323119092</v>
      </c>
      <c r="E6" s="3">
        <v>2.5750000000000002</v>
      </c>
      <c r="F6" s="3"/>
      <c r="G6" s="3">
        <f t="shared" si="0"/>
        <v>2.5082307201699998</v>
      </c>
      <c r="H6" s="3">
        <v>0</v>
      </c>
      <c r="I6" s="3">
        <f t="shared" si="1"/>
        <v>5.0004707500002077E-3</v>
      </c>
      <c r="K6" s="14"/>
      <c r="L6" s="15"/>
      <c r="M6" s="15"/>
      <c r="N6" s="15"/>
      <c r="O6" s="15"/>
      <c r="P6" s="16"/>
    </row>
    <row r="7" spans="1:16" x14ac:dyDescent="0.25">
      <c r="A7" s="2">
        <v>844</v>
      </c>
      <c r="B7" s="2" t="s">
        <v>34</v>
      </c>
      <c r="C7" s="2" t="s">
        <v>35</v>
      </c>
      <c r="D7" s="3">
        <v>2.2729172635600001</v>
      </c>
      <c r="E7" s="3">
        <v>2.331</v>
      </c>
      <c r="F7" s="3"/>
      <c r="G7" s="3">
        <f t="shared" si="0"/>
        <v>2.2642307201699996</v>
      </c>
      <c r="H7" s="3">
        <v>0</v>
      </c>
      <c r="I7" s="3">
        <f t="shared" si="1"/>
        <v>8.6865433900005229E-3</v>
      </c>
      <c r="K7" s="14"/>
      <c r="L7" s="15"/>
      <c r="M7" s="15"/>
      <c r="N7" s="15"/>
      <c r="O7" s="15"/>
      <c r="P7" s="16"/>
    </row>
    <row r="8" spans="1:16" x14ac:dyDescent="0.25">
      <c r="A8" s="2">
        <v>844</v>
      </c>
      <c r="B8" s="2" t="s">
        <v>26</v>
      </c>
      <c r="C8" s="2" t="s">
        <v>27</v>
      </c>
      <c r="D8" s="3">
        <v>1.9033116323399999</v>
      </c>
      <c r="E8" s="3">
        <v>1.9650000000000001</v>
      </c>
      <c r="F8" s="3"/>
      <c r="G8" s="3">
        <f t="shared" si="0"/>
        <v>1.8982307201699997</v>
      </c>
      <c r="H8" s="3">
        <v>0</v>
      </c>
      <c r="I8" s="3">
        <f t="shared" si="1"/>
        <v>5.0809121700001736E-3</v>
      </c>
      <c r="K8" s="14"/>
      <c r="L8" s="15"/>
      <c r="M8" s="15"/>
      <c r="N8" s="15"/>
      <c r="O8" s="15"/>
      <c r="P8" s="16"/>
    </row>
    <row r="9" spans="1:16" x14ac:dyDescent="0.25">
      <c r="A9" s="2">
        <v>844</v>
      </c>
      <c r="B9" s="2" t="s">
        <v>24</v>
      </c>
      <c r="C9" s="2" t="s">
        <v>25</v>
      </c>
      <c r="D9" s="3">
        <v>1.89369029119</v>
      </c>
      <c r="E9" s="3">
        <v>1.9570000000000001</v>
      </c>
      <c r="F9" s="3"/>
      <c r="G9" s="3">
        <f t="shared" si="0"/>
        <v>1.8902307201699997</v>
      </c>
      <c r="H9" s="3">
        <v>0</v>
      </c>
      <c r="I9" s="3">
        <f t="shared" si="1"/>
        <v>3.4595710200002738E-3</v>
      </c>
      <c r="K9" s="14"/>
      <c r="L9" s="15"/>
      <c r="M9" s="15"/>
      <c r="N9" s="15"/>
      <c r="O9" s="15"/>
      <c r="P9" s="16"/>
    </row>
    <row r="10" spans="1:16" x14ac:dyDescent="0.25">
      <c r="A10" s="2">
        <v>843</v>
      </c>
      <c r="B10" s="2" t="s">
        <v>11</v>
      </c>
      <c r="C10" s="2" t="s">
        <v>12</v>
      </c>
      <c r="D10" s="3">
        <v>3.31553062414</v>
      </c>
      <c r="E10" s="3">
        <v>3.399</v>
      </c>
      <c r="F10" s="3"/>
      <c r="G10" s="3">
        <f t="shared" si="0"/>
        <v>3.3322307201699997</v>
      </c>
      <c r="H10" s="3">
        <v>0</v>
      </c>
      <c r="I10" s="3">
        <f t="shared" si="1"/>
        <v>-1.6700096029999667E-2</v>
      </c>
      <c r="K10" s="14"/>
      <c r="L10" s="15"/>
      <c r="M10" s="15"/>
      <c r="N10" s="15"/>
      <c r="O10" s="15"/>
      <c r="P10" s="16"/>
    </row>
    <row r="11" spans="1:16" x14ac:dyDescent="0.25">
      <c r="A11" s="2">
        <v>843</v>
      </c>
      <c r="B11" s="2" t="s">
        <v>22</v>
      </c>
      <c r="C11" s="2" t="s">
        <v>23</v>
      </c>
      <c r="D11" s="3">
        <v>3.4013142950900002</v>
      </c>
      <c r="E11" s="3">
        <v>3.46</v>
      </c>
      <c r="G11" s="3">
        <f t="shared" si="0"/>
        <v>3.3932307201699996</v>
      </c>
      <c r="H11" s="3">
        <v>0</v>
      </c>
      <c r="I11" s="3">
        <f t="shared" si="1"/>
        <v>8.083574920000558E-3</v>
      </c>
      <c r="K11" s="14"/>
      <c r="L11" s="15"/>
      <c r="M11" s="15"/>
      <c r="N11" s="15"/>
      <c r="O11" s="15"/>
      <c r="P11" s="16"/>
    </row>
    <row r="12" spans="1:16" x14ac:dyDescent="0.25">
      <c r="A12" s="2">
        <v>843</v>
      </c>
      <c r="B12" s="2" t="s">
        <v>20</v>
      </c>
      <c r="C12" s="2" t="s">
        <v>21</v>
      </c>
      <c r="D12" s="3">
        <v>3.9616143641899999</v>
      </c>
      <c r="E12" s="3">
        <v>4.0380000000000003</v>
      </c>
      <c r="G12" s="3">
        <f t="shared" si="0"/>
        <v>3.9712307201699999</v>
      </c>
      <c r="H12" s="3">
        <v>0</v>
      </c>
      <c r="I12" s="3">
        <f t="shared" si="1"/>
        <v>-9.6163559799999909E-3</v>
      </c>
      <c r="K12" s="14"/>
      <c r="L12" s="15"/>
      <c r="M12" s="15"/>
      <c r="N12" s="15"/>
      <c r="O12" s="15"/>
      <c r="P12" s="16"/>
    </row>
    <row r="13" spans="1:16" x14ac:dyDescent="0.25">
      <c r="A13" s="2">
        <v>843</v>
      </c>
      <c r="B13" s="2" t="s">
        <v>10</v>
      </c>
      <c r="C13" s="2">
        <v>843014</v>
      </c>
      <c r="D13" s="3">
        <v>1.70337565935</v>
      </c>
      <c r="E13" s="3">
        <v>1.7450000000000001</v>
      </c>
      <c r="G13" s="3">
        <f t="shared" si="0"/>
        <v>1.6782307201699997</v>
      </c>
      <c r="H13" s="3">
        <v>0</v>
      </c>
      <c r="I13" s="3">
        <f t="shared" si="1"/>
        <v>2.514493918000027E-2</v>
      </c>
      <c r="K13" s="14"/>
      <c r="L13" s="15"/>
      <c r="M13" s="15"/>
      <c r="N13" s="15"/>
      <c r="O13" s="15"/>
      <c r="P13" s="16"/>
    </row>
    <row r="14" spans="1:16" x14ac:dyDescent="0.25">
      <c r="A14" s="2">
        <v>843</v>
      </c>
      <c r="B14" s="2" t="s">
        <v>8</v>
      </c>
      <c r="C14" s="2" t="s">
        <v>9</v>
      </c>
      <c r="D14" s="3">
        <v>1.42674895935</v>
      </c>
      <c r="E14" s="3">
        <v>1.4630000000000001</v>
      </c>
      <c r="G14" s="3">
        <f t="shared" si="0"/>
        <v>1.3962307201699997</v>
      </c>
      <c r="H14" s="3">
        <v>0</v>
      </c>
      <c r="I14" s="3">
        <f t="shared" si="1"/>
        <v>3.0518239180000295E-2</v>
      </c>
      <c r="K14" s="14"/>
      <c r="L14" s="15"/>
      <c r="M14" s="15"/>
      <c r="N14" s="15"/>
      <c r="O14" s="15"/>
      <c r="P14" s="16"/>
    </row>
    <row r="15" spans="1:16" x14ac:dyDescent="0.25">
      <c r="A15" s="2">
        <v>843</v>
      </c>
      <c r="B15" s="2" t="s">
        <v>6</v>
      </c>
      <c r="C15" s="2" t="s">
        <v>7</v>
      </c>
      <c r="D15" s="3">
        <v>1.05091273995</v>
      </c>
      <c r="E15" s="3">
        <v>1.0840000000000001</v>
      </c>
      <c r="G15" s="3">
        <f t="shared" si="0"/>
        <v>1.0172307201699997</v>
      </c>
      <c r="H15" s="3">
        <v>0</v>
      </c>
      <c r="I15" s="3">
        <f t="shared" si="1"/>
        <v>3.3682019780000294E-2</v>
      </c>
      <c r="K15" s="14"/>
      <c r="L15" s="15"/>
      <c r="M15" s="15"/>
      <c r="N15" s="15"/>
      <c r="O15" s="15"/>
      <c r="P15" s="16"/>
    </row>
    <row r="16" spans="1:16" x14ac:dyDescent="0.25">
      <c r="A16" s="2">
        <v>843</v>
      </c>
      <c r="B16" s="2" t="s">
        <v>19</v>
      </c>
      <c r="C16" s="4" t="s">
        <v>103</v>
      </c>
      <c r="D16" s="3">
        <v>1.0568479150800001</v>
      </c>
      <c r="E16" s="3">
        <v>1.097</v>
      </c>
      <c r="G16" s="3">
        <f t="shared" si="0"/>
        <v>1.0302307201699996</v>
      </c>
      <c r="H16" s="3">
        <v>0</v>
      </c>
      <c r="I16" s="3">
        <f t="shared" si="1"/>
        <v>2.6617194910000475E-2</v>
      </c>
      <c r="K16" s="14"/>
      <c r="L16" s="15"/>
      <c r="M16" s="15"/>
      <c r="N16" s="15"/>
      <c r="O16" s="15"/>
      <c r="P16" s="16"/>
    </row>
    <row r="17" spans="1:16" x14ac:dyDescent="0.25">
      <c r="A17" s="2">
        <v>5843</v>
      </c>
      <c r="B17" s="2" t="s">
        <v>83</v>
      </c>
      <c r="C17" s="2" t="s">
        <v>84</v>
      </c>
      <c r="D17" s="3">
        <v>2.0676682637099999</v>
      </c>
      <c r="E17" s="3">
        <v>2.101</v>
      </c>
      <c r="F17" s="3"/>
      <c r="G17" s="3">
        <f t="shared" si="0"/>
        <v>2.0342307201699996</v>
      </c>
      <c r="H17" s="3">
        <v>0</v>
      </c>
      <c r="I17" s="3">
        <f t="shared" si="1"/>
        <v>3.3437543540000281E-2</v>
      </c>
      <c r="K17" s="14"/>
      <c r="L17" s="15"/>
      <c r="M17" s="15"/>
      <c r="N17" s="15"/>
      <c r="O17" s="15"/>
      <c r="P17" s="16"/>
    </row>
    <row r="18" spans="1:16" ht="15.75" thickBot="1" x14ac:dyDescent="0.3">
      <c r="A18" s="2">
        <v>1843</v>
      </c>
      <c r="B18" s="2" t="s">
        <v>40</v>
      </c>
      <c r="C18" s="2" t="s">
        <v>41</v>
      </c>
      <c r="D18" s="3">
        <v>3.3511987832200001</v>
      </c>
      <c r="E18" s="3">
        <v>3.3769999999999998</v>
      </c>
      <c r="F18" s="3"/>
      <c r="G18" s="3">
        <f t="shared" si="0"/>
        <v>3.3102307201699994</v>
      </c>
      <c r="H18" s="3">
        <v>0</v>
      </c>
      <c r="I18" s="3">
        <f t="shared" si="1"/>
        <v>4.0968063050000669E-2</v>
      </c>
      <c r="K18" s="17"/>
      <c r="L18" s="18"/>
      <c r="M18" s="18"/>
      <c r="N18" s="18"/>
      <c r="O18" s="18"/>
      <c r="P18" s="19"/>
    </row>
    <row r="19" spans="1:16" x14ac:dyDescent="0.25">
      <c r="A19" s="2"/>
      <c r="D19" s="3"/>
      <c r="E19" s="3"/>
      <c r="F19" s="3"/>
      <c r="G19" s="3"/>
      <c r="H19" s="3"/>
      <c r="I19" s="3"/>
    </row>
    <row r="20" spans="1:16" x14ac:dyDescent="0.25">
      <c r="A20" s="2"/>
      <c r="D20" s="3"/>
      <c r="E20" s="3"/>
      <c r="F20" s="3"/>
      <c r="G20" s="3"/>
      <c r="H20" s="3"/>
      <c r="I20" s="3"/>
    </row>
    <row r="21" spans="1:16" x14ac:dyDescent="0.25">
      <c r="A21" s="2"/>
      <c r="D21" s="3"/>
      <c r="E21" s="3"/>
      <c r="F21" s="3"/>
      <c r="G21" s="3"/>
      <c r="H21" s="3"/>
      <c r="I21" s="3"/>
    </row>
    <row r="22" spans="1:16" x14ac:dyDescent="0.25">
      <c r="A22" s="2"/>
      <c r="D22" s="3"/>
      <c r="E22" s="3"/>
      <c r="F22" s="3"/>
      <c r="G22" s="3"/>
      <c r="H22" s="3"/>
      <c r="I22" s="3"/>
    </row>
    <row r="23" spans="1:16" x14ac:dyDescent="0.25">
      <c r="A23" s="2"/>
      <c r="D23" s="3"/>
      <c r="E23" s="3"/>
      <c r="F23" s="3"/>
      <c r="G23" s="3"/>
      <c r="H23" s="3"/>
      <c r="I23" s="3"/>
    </row>
    <row r="24" spans="1:16" x14ac:dyDescent="0.25">
      <c r="A24" s="2"/>
      <c r="D24" s="3"/>
      <c r="E24" s="3"/>
      <c r="F24" s="3"/>
      <c r="G24" s="3"/>
      <c r="H24" s="3"/>
      <c r="I24" s="3"/>
    </row>
    <row r="25" spans="1:16" x14ac:dyDescent="0.25">
      <c r="A25" s="2"/>
      <c r="D25" s="3"/>
      <c r="E25" s="3"/>
      <c r="F25" s="3"/>
      <c r="G25" s="3"/>
      <c r="H25" s="3"/>
      <c r="I25" s="3"/>
    </row>
    <row r="26" spans="1:16" x14ac:dyDescent="0.25">
      <c r="A26" s="2"/>
      <c r="D26" s="3"/>
      <c r="E26" s="3"/>
      <c r="F26" s="3"/>
      <c r="G26" s="3"/>
      <c r="H26" s="3"/>
      <c r="I26" s="3"/>
    </row>
    <row r="27" spans="1:16" x14ac:dyDescent="0.25">
      <c r="A27" s="2"/>
      <c r="D27" s="3"/>
      <c r="E27" s="3"/>
      <c r="F27" s="3"/>
      <c r="G27" s="3"/>
      <c r="H27" s="3"/>
      <c r="I27" s="3"/>
    </row>
    <row r="30" spans="1:16" x14ac:dyDescent="0.25">
      <c r="A30" s="2"/>
      <c r="C30" s="4"/>
      <c r="D30" s="3"/>
      <c r="E30" s="3"/>
      <c r="F30" s="3"/>
      <c r="G30" s="3"/>
      <c r="H30" s="3"/>
      <c r="I30" s="3"/>
    </row>
    <row r="31" spans="1:16" x14ac:dyDescent="0.25">
      <c r="A31" s="2"/>
      <c r="D31" s="3"/>
      <c r="E31" s="3"/>
      <c r="F31" s="3"/>
      <c r="G31" s="3"/>
      <c r="H31" s="3"/>
      <c r="I31" s="3"/>
    </row>
    <row r="32" spans="1:16" x14ac:dyDescent="0.25">
      <c r="A32" s="2"/>
      <c r="D32" s="3"/>
      <c r="E32" s="3"/>
      <c r="F32" s="3"/>
      <c r="G32" s="3"/>
      <c r="H32" s="3"/>
      <c r="I32" s="3"/>
    </row>
    <row r="33" spans="1:9" x14ac:dyDescent="0.25">
      <c r="A33" s="2"/>
      <c r="D33" s="3"/>
      <c r="E33" s="3"/>
      <c r="F33" s="3"/>
      <c r="G33" s="3"/>
      <c r="H33" s="3"/>
      <c r="I33" s="3"/>
    </row>
    <row r="34" spans="1:9" x14ac:dyDescent="0.25">
      <c r="A34" s="2"/>
      <c r="D34" s="3"/>
      <c r="E34" s="3"/>
      <c r="F34" s="3"/>
      <c r="G34" s="3"/>
      <c r="H34" s="3"/>
      <c r="I34" s="3"/>
    </row>
    <row r="35" spans="1:9" x14ac:dyDescent="0.25">
      <c r="A35" s="2"/>
      <c r="D35" s="3"/>
      <c r="E35" s="3"/>
      <c r="F35" s="3"/>
      <c r="G35" s="3"/>
      <c r="H35" s="3"/>
      <c r="I35" s="3"/>
    </row>
    <row r="36" spans="1:9" x14ac:dyDescent="0.25">
      <c r="A36" s="2"/>
      <c r="D36" s="3"/>
      <c r="E36" s="3"/>
      <c r="F36" s="3"/>
      <c r="G36" s="3"/>
      <c r="H36" s="3"/>
      <c r="I36" s="3"/>
    </row>
    <row r="37" spans="1:9" x14ac:dyDescent="0.25">
      <c r="A37" s="2"/>
      <c r="D37" s="3"/>
      <c r="E37" s="3"/>
      <c r="F37" s="3"/>
      <c r="G37" s="3"/>
      <c r="H37" s="3"/>
      <c r="I37" s="3"/>
    </row>
    <row r="38" spans="1:9" x14ac:dyDescent="0.25">
      <c r="A38" s="2"/>
      <c r="D38" s="3"/>
      <c r="E38" s="3"/>
      <c r="F38" s="3"/>
      <c r="G38" s="3"/>
      <c r="H38" s="3"/>
      <c r="I38" s="3"/>
    </row>
    <row r="39" spans="1:9" x14ac:dyDescent="0.25">
      <c r="A39" s="2"/>
      <c r="D39" s="3"/>
      <c r="E39" s="3"/>
      <c r="F39" s="3"/>
      <c r="G39" s="3"/>
      <c r="H39" s="3"/>
      <c r="I39" s="3"/>
    </row>
    <row r="40" spans="1:9" x14ac:dyDescent="0.25">
      <c r="A40" s="2"/>
      <c r="D40" s="3"/>
      <c r="E40" s="3"/>
      <c r="F40" s="3"/>
      <c r="G40" s="3"/>
      <c r="H40" s="3"/>
      <c r="I40" s="3"/>
    </row>
    <row r="41" spans="1:9" x14ac:dyDescent="0.25">
      <c r="A41" s="2"/>
      <c r="D41" s="3"/>
      <c r="E41" s="3"/>
      <c r="F41" s="3"/>
      <c r="G41" s="3"/>
      <c r="H41" s="3"/>
      <c r="I41" s="3"/>
    </row>
    <row r="42" spans="1:9" x14ac:dyDescent="0.25">
      <c r="A42" s="2"/>
      <c r="D42" s="3"/>
      <c r="E42" s="3"/>
      <c r="F42" s="3"/>
      <c r="G42" s="3"/>
      <c r="H42" s="3"/>
      <c r="I42" s="3"/>
    </row>
    <row r="43" spans="1:9" x14ac:dyDescent="0.25">
      <c r="A43" s="2"/>
      <c r="D43" s="3"/>
      <c r="E43" s="3"/>
      <c r="F43" s="3"/>
      <c r="G43" s="3"/>
      <c r="H43" s="3"/>
      <c r="I43" s="3"/>
    </row>
    <row r="46" spans="1:9" x14ac:dyDescent="0.25">
      <c r="A46" s="2"/>
      <c r="D46" s="3"/>
      <c r="E46" s="3"/>
      <c r="F46" s="3"/>
      <c r="G46" s="3"/>
      <c r="H46" s="3"/>
      <c r="I46" s="3"/>
    </row>
    <row r="47" spans="1:9" x14ac:dyDescent="0.25">
      <c r="A47" s="2"/>
      <c r="D47" s="3"/>
      <c r="E47" s="3"/>
      <c r="F47" s="3"/>
      <c r="G47" s="3"/>
      <c r="H47" s="3"/>
      <c r="I47" s="3"/>
    </row>
    <row r="48" spans="1:9" x14ac:dyDescent="0.25">
      <c r="A48" s="2"/>
      <c r="D48" s="3"/>
      <c r="E48" s="3"/>
      <c r="F48" s="3"/>
      <c r="G48" s="3"/>
      <c r="H48" s="3"/>
      <c r="I48" s="3"/>
    </row>
    <row r="49" spans="1:9" x14ac:dyDescent="0.25">
      <c r="A49" s="2"/>
      <c r="D49" s="3"/>
      <c r="E49" s="3"/>
      <c r="F49" s="3"/>
      <c r="G49" s="3"/>
      <c r="H49" s="3"/>
      <c r="I49" s="3"/>
    </row>
    <row r="50" spans="1:9" x14ac:dyDescent="0.25">
      <c r="A50" s="2"/>
      <c r="D50" s="3"/>
      <c r="E50" s="3"/>
      <c r="F50" s="3"/>
      <c r="G50" s="3"/>
      <c r="H50" s="3"/>
      <c r="I50" s="3"/>
    </row>
    <row r="53" spans="1:9" ht="15.75" customHeight="1" x14ac:dyDescent="0.25">
      <c r="A53" s="2"/>
      <c r="C53" s="4"/>
      <c r="D53" s="3"/>
      <c r="E53" s="3"/>
      <c r="F53" s="3"/>
      <c r="G53" s="3"/>
      <c r="H53" s="3"/>
      <c r="I53" s="3"/>
    </row>
    <row r="54" spans="1:9" x14ac:dyDescent="0.25">
      <c r="A54" s="2"/>
      <c r="D54" s="3"/>
      <c r="E54" s="3"/>
      <c r="F54" s="3"/>
      <c r="G54" s="3"/>
      <c r="H54" s="3"/>
      <c r="I54" s="3"/>
    </row>
    <row r="55" spans="1:9" x14ac:dyDescent="0.25">
      <c r="A55" s="2"/>
      <c r="D55" s="3"/>
      <c r="E55" s="3"/>
      <c r="F55" s="3"/>
      <c r="G55" s="3"/>
      <c r="H55" s="3"/>
      <c r="I55" s="3"/>
    </row>
    <row r="56" spans="1:9" x14ac:dyDescent="0.25">
      <c r="A56" s="2"/>
      <c r="D56" s="3"/>
      <c r="E56" s="3"/>
      <c r="F56" s="3"/>
      <c r="G56" s="3"/>
      <c r="H56" s="3"/>
      <c r="I56" s="3"/>
    </row>
    <row r="57" spans="1:9" x14ac:dyDescent="0.25">
      <c r="A57" s="2"/>
      <c r="D57" s="3"/>
      <c r="E57" s="3"/>
      <c r="F57" s="3"/>
      <c r="G57" s="3"/>
      <c r="H57" s="3"/>
      <c r="I57" s="3"/>
    </row>
    <row r="58" spans="1:9" x14ac:dyDescent="0.25">
      <c r="A58" s="2"/>
      <c r="D58" s="3"/>
      <c r="E58" s="3"/>
      <c r="F58" s="3"/>
      <c r="G58" s="3"/>
      <c r="H58" s="3"/>
      <c r="I58" s="3"/>
    </row>
    <row r="59" spans="1:9" x14ac:dyDescent="0.25">
      <c r="A59" s="2"/>
      <c r="D59" s="3"/>
      <c r="E59" s="3"/>
      <c r="F59" s="3"/>
      <c r="G59" s="3"/>
      <c r="H59" s="3"/>
      <c r="I59" s="3"/>
    </row>
    <row r="60" spans="1:9" x14ac:dyDescent="0.25">
      <c r="A60" s="2"/>
      <c r="D60" s="3"/>
      <c r="E60" s="3"/>
      <c r="F60" s="3"/>
      <c r="G60" s="3"/>
      <c r="H60" s="3"/>
      <c r="I60" s="3"/>
    </row>
    <row r="61" spans="1:9" x14ac:dyDescent="0.25">
      <c r="A61" s="2"/>
      <c r="D61" s="3"/>
      <c r="E61" s="3"/>
      <c r="F61" s="3"/>
      <c r="G61" s="3"/>
      <c r="H61" s="3"/>
      <c r="I61" s="3"/>
    </row>
    <row r="62" spans="1:9" x14ac:dyDescent="0.25">
      <c r="A62" s="2"/>
      <c r="D62" s="3"/>
      <c r="E62" s="3"/>
      <c r="F62" s="3"/>
      <c r="G62" s="3"/>
      <c r="H62" s="3"/>
      <c r="I62" s="3"/>
    </row>
    <row r="63" spans="1:9" x14ac:dyDescent="0.25">
      <c r="A63" s="2"/>
      <c r="D63" s="3"/>
      <c r="E63" s="3"/>
      <c r="F63" s="3"/>
      <c r="G63" s="3"/>
      <c r="H63" s="3"/>
      <c r="I63" s="3"/>
    </row>
    <row r="64" spans="1:9" x14ac:dyDescent="0.25">
      <c r="A64" s="2"/>
      <c r="D64" s="3"/>
      <c r="E64" s="3"/>
      <c r="F64" s="3"/>
      <c r="G64" s="3"/>
      <c r="H64" s="3"/>
      <c r="I64" s="3"/>
    </row>
    <row r="65" spans="1:9" x14ac:dyDescent="0.25">
      <c r="A65" s="2"/>
      <c r="D65" s="3"/>
      <c r="E65" s="3"/>
      <c r="F65" s="3"/>
      <c r="G65" s="3"/>
      <c r="H65" s="3"/>
      <c r="I65" s="3"/>
    </row>
    <row r="66" spans="1:9" x14ac:dyDescent="0.25">
      <c r="A66" s="2"/>
      <c r="D66" s="3"/>
      <c r="E66" s="3"/>
      <c r="F66" s="3"/>
      <c r="G66" s="3"/>
      <c r="H66" s="3"/>
      <c r="I66" s="3"/>
    </row>
  </sheetData>
  <mergeCells count="1">
    <mergeCell ref="A1:C1"/>
  </mergeCells>
  <pageMargins left="0.7" right="0.7" top="0.75" bottom="0.75" header="0.3" footer="0.3"/>
  <pageSetup paperSize="8" scale="6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66"/>
  <sheetViews>
    <sheetView zoomScale="85" zoomScaleNormal="85" workbookViewId="0">
      <selection activeCell="I53" sqref="I53"/>
    </sheetView>
  </sheetViews>
  <sheetFormatPr baseColWidth="10" defaultRowHeight="15" x14ac:dyDescent="0.25"/>
  <cols>
    <col min="1" max="1" width="19.7109375" style="1" customWidth="1"/>
    <col min="2" max="2" width="18.140625" style="2" customWidth="1"/>
    <col min="3" max="3" width="16.28515625" style="2" customWidth="1"/>
    <col min="4" max="5" width="19.7109375" style="1" customWidth="1"/>
    <col min="6" max="6" width="13.7109375" style="1" customWidth="1"/>
    <col min="7" max="7" width="17.42578125" style="1" customWidth="1"/>
    <col min="8" max="8" width="12.85546875" style="1" customWidth="1"/>
    <col min="9" max="9" width="13.42578125" style="1" customWidth="1"/>
  </cols>
  <sheetData>
    <row r="1" spans="1:21" x14ac:dyDescent="0.25">
      <c r="A1" s="23" t="s">
        <v>113</v>
      </c>
      <c r="B1" s="23"/>
      <c r="C1" s="23"/>
    </row>
    <row r="2" spans="1:21" ht="37.5" customHeight="1" thickBot="1" x14ac:dyDescent="0.3">
      <c r="A2" s="5" t="s">
        <v>0</v>
      </c>
      <c r="B2" s="6" t="s">
        <v>1</v>
      </c>
      <c r="C2" s="6" t="s">
        <v>104</v>
      </c>
      <c r="D2" s="5" t="s">
        <v>2</v>
      </c>
      <c r="E2" s="5" t="s">
        <v>3</v>
      </c>
      <c r="F2" s="5" t="s">
        <v>105</v>
      </c>
      <c r="G2" s="7" t="s">
        <v>119</v>
      </c>
      <c r="H2" s="7" t="s">
        <v>106</v>
      </c>
      <c r="I2" s="5" t="s">
        <v>107</v>
      </c>
    </row>
    <row r="3" spans="1:21" ht="15.75" thickBot="1" x14ac:dyDescent="0.3">
      <c r="A3" s="2">
        <v>1843</v>
      </c>
      <c r="B3" s="8" t="s">
        <v>40</v>
      </c>
      <c r="C3" s="8" t="s">
        <v>41</v>
      </c>
      <c r="D3" s="3">
        <v>3.3511987832200001</v>
      </c>
      <c r="E3" s="3">
        <v>3.3769999999999998</v>
      </c>
      <c r="F3" s="9">
        <f>D3-E3</f>
        <v>-2.5801216779999692E-2</v>
      </c>
      <c r="G3" s="3">
        <f>E3+$F$3</f>
        <v>3.3511987832200001</v>
      </c>
      <c r="H3" s="3">
        <v>0</v>
      </c>
      <c r="I3" s="9">
        <f>D3-G3</f>
        <v>0</v>
      </c>
      <c r="K3" s="20">
        <v>1843006</v>
      </c>
      <c r="L3" s="12"/>
      <c r="M3" s="12"/>
      <c r="N3" s="12"/>
      <c r="O3" s="12"/>
      <c r="P3" s="12"/>
      <c r="Q3" s="12"/>
      <c r="R3" s="13"/>
      <c r="S3" s="15"/>
      <c r="T3" s="15"/>
      <c r="U3" s="15"/>
    </row>
    <row r="4" spans="1:21" x14ac:dyDescent="0.25">
      <c r="A4" s="2">
        <v>5843</v>
      </c>
      <c r="B4" s="2" t="s">
        <v>83</v>
      </c>
      <c r="C4" s="2" t="s">
        <v>84</v>
      </c>
      <c r="D4" s="3">
        <v>2.0676682637099999</v>
      </c>
      <c r="E4" s="3">
        <v>2.101</v>
      </c>
      <c r="F4" s="3"/>
      <c r="G4" s="3">
        <f t="shared" ref="G4:G19" si="0">E4+$F$3</f>
        <v>2.0751987832200003</v>
      </c>
      <c r="H4" s="3">
        <v>0</v>
      </c>
      <c r="I4" s="3">
        <f t="shared" ref="I4:I19" si="1">D4-G4</f>
        <v>-7.5305195100003885E-3</v>
      </c>
      <c r="K4" s="14"/>
      <c r="L4" s="15"/>
      <c r="M4" s="15"/>
      <c r="N4" s="15"/>
      <c r="O4" s="15"/>
      <c r="P4" s="15"/>
      <c r="Q4" s="15"/>
      <c r="R4" s="16"/>
      <c r="S4" s="15"/>
      <c r="T4" s="15"/>
      <c r="U4" s="15"/>
    </row>
    <row r="5" spans="1:21" x14ac:dyDescent="0.25">
      <c r="A5" s="2">
        <v>843</v>
      </c>
      <c r="B5" s="2" t="s">
        <v>19</v>
      </c>
      <c r="C5" s="4" t="s">
        <v>103</v>
      </c>
      <c r="D5" s="3">
        <v>1.0568479150800001</v>
      </c>
      <c r="E5" s="3">
        <v>1.097</v>
      </c>
      <c r="F5" s="3"/>
      <c r="G5" s="3">
        <f t="shared" si="0"/>
        <v>1.0711987832200003</v>
      </c>
      <c r="H5" s="3">
        <v>0</v>
      </c>
      <c r="I5" s="3">
        <f t="shared" si="1"/>
        <v>-1.4350868140000195E-2</v>
      </c>
      <c r="K5" s="14"/>
      <c r="L5" s="15"/>
      <c r="M5" s="15"/>
      <c r="N5" s="15"/>
      <c r="O5" s="15"/>
      <c r="P5" s="15"/>
      <c r="Q5" s="15"/>
      <c r="R5" s="16"/>
      <c r="S5" s="15"/>
      <c r="T5" s="15"/>
      <c r="U5" s="15"/>
    </row>
    <row r="6" spans="1:21" x14ac:dyDescent="0.25">
      <c r="A6" s="2">
        <v>843</v>
      </c>
      <c r="B6" s="2" t="s">
        <v>6</v>
      </c>
      <c r="C6" s="2" t="s">
        <v>7</v>
      </c>
      <c r="D6" s="3">
        <v>1.05091273995</v>
      </c>
      <c r="E6" s="3">
        <v>1.0840000000000001</v>
      </c>
      <c r="F6" s="3"/>
      <c r="G6" s="3">
        <f t="shared" si="0"/>
        <v>1.0581987832200004</v>
      </c>
      <c r="H6" s="3">
        <v>0</v>
      </c>
      <c r="I6" s="3">
        <f t="shared" si="1"/>
        <v>-7.2860432700003752E-3</v>
      </c>
      <c r="K6" s="14"/>
      <c r="L6" s="15"/>
      <c r="M6" s="15"/>
      <c r="N6" s="15"/>
      <c r="O6" s="15"/>
      <c r="P6" s="15"/>
      <c r="Q6" s="15"/>
      <c r="R6" s="16"/>
      <c r="S6" s="15"/>
      <c r="T6" s="15"/>
      <c r="U6" s="15"/>
    </row>
    <row r="7" spans="1:21" x14ac:dyDescent="0.25">
      <c r="A7" s="2">
        <v>843</v>
      </c>
      <c r="B7" s="2" t="s">
        <v>8</v>
      </c>
      <c r="C7" s="2" t="s">
        <v>9</v>
      </c>
      <c r="D7" s="3">
        <v>1.42674895935</v>
      </c>
      <c r="E7" s="3">
        <v>1.4630000000000001</v>
      </c>
      <c r="F7" s="3"/>
      <c r="G7" s="3">
        <f t="shared" si="0"/>
        <v>1.4371987832200004</v>
      </c>
      <c r="H7" s="3">
        <v>0</v>
      </c>
      <c r="I7" s="3">
        <f t="shared" si="1"/>
        <v>-1.0449823870000374E-2</v>
      </c>
      <c r="K7" s="14"/>
      <c r="L7" s="15"/>
      <c r="M7" s="15"/>
      <c r="N7" s="15"/>
      <c r="O7" s="15"/>
      <c r="P7" s="15"/>
      <c r="Q7" s="15"/>
      <c r="R7" s="16"/>
      <c r="S7" s="15"/>
      <c r="T7" s="15"/>
      <c r="U7" s="15"/>
    </row>
    <row r="8" spans="1:21" x14ac:dyDescent="0.25">
      <c r="A8" s="2">
        <v>843</v>
      </c>
      <c r="B8" s="2" t="s">
        <v>10</v>
      </c>
      <c r="C8" s="2">
        <v>843014</v>
      </c>
      <c r="D8" s="3">
        <v>1.70337565935</v>
      </c>
      <c r="E8" s="3">
        <v>1.7450000000000001</v>
      </c>
      <c r="F8" s="3"/>
      <c r="G8" s="3">
        <f t="shared" si="0"/>
        <v>1.7191987832200004</v>
      </c>
      <c r="H8" s="3">
        <v>0</v>
      </c>
      <c r="I8" s="3">
        <f t="shared" si="1"/>
        <v>-1.58231238700004E-2</v>
      </c>
      <c r="K8" s="14"/>
      <c r="L8" s="15"/>
      <c r="M8" s="15"/>
      <c r="N8" s="15"/>
      <c r="O8" s="15"/>
      <c r="P8" s="15"/>
      <c r="Q8" s="15"/>
      <c r="R8" s="16"/>
      <c r="S8" s="15"/>
      <c r="T8" s="15"/>
      <c r="U8" s="15"/>
    </row>
    <row r="9" spans="1:21" x14ac:dyDescent="0.25">
      <c r="A9" s="2">
        <v>843</v>
      </c>
      <c r="B9" s="2" t="s">
        <v>20</v>
      </c>
      <c r="C9" s="2" t="s">
        <v>21</v>
      </c>
      <c r="D9" s="3">
        <v>3.9616143641899999</v>
      </c>
      <c r="E9" s="3">
        <v>4.0380000000000003</v>
      </c>
      <c r="F9" s="3"/>
      <c r="G9" s="3">
        <f t="shared" si="0"/>
        <v>4.0121987832200006</v>
      </c>
      <c r="H9" s="3">
        <v>0</v>
      </c>
      <c r="I9" s="3">
        <f t="shared" si="1"/>
        <v>-5.058441903000066E-2</v>
      </c>
      <c r="K9" s="14"/>
      <c r="L9" s="15"/>
      <c r="M9" s="15"/>
      <c r="N9" s="15"/>
      <c r="O9" s="15"/>
      <c r="P9" s="15"/>
      <c r="Q9" s="15"/>
      <c r="R9" s="16"/>
      <c r="S9" s="15"/>
      <c r="T9" s="15"/>
      <c r="U9" s="15"/>
    </row>
    <row r="10" spans="1:21" x14ac:dyDescent="0.25">
      <c r="A10" s="2">
        <v>4843</v>
      </c>
      <c r="B10" s="2" t="s">
        <v>71</v>
      </c>
      <c r="C10" s="2" t="s">
        <v>72</v>
      </c>
      <c r="D10" s="3">
        <v>3.1076134961299999</v>
      </c>
      <c r="E10" s="3">
        <v>3.173</v>
      </c>
      <c r="F10" s="3"/>
      <c r="G10" s="3">
        <f t="shared" si="0"/>
        <v>3.1471987832200004</v>
      </c>
      <c r="H10" s="3">
        <v>0</v>
      </c>
      <c r="I10" s="3">
        <f t="shared" si="1"/>
        <v>-3.9585287090000421E-2</v>
      </c>
      <c r="K10" s="14"/>
      <c r="L10" s="15"/>
      <c r="M10" s="15"/>
      <c r="N10" s="15"/>
      <c r="O10" s="15"/>
      <c r="P10" s="15"/>
      <c r="Q10" s="15"/>
      <c r="R10" s="16"/>
      <c r="S10" s="15"/>
      <c r="T10" s="15"/>
      <c r="U10" s="15"/>
    </row>
    <row r="11" spans="1:21" x14ac:dyDescent="0.25">
      <c r="A11" s="2">
        <v>4843</v>
      </c>
      <c r="B11" s="2" t="s">
        <v>77</v>
      </c>
      <c r="C11" s="2" t="s">
        <v>78</v>
      </c>
      <c r="D11" s="3">
        <v>2.91670458863</v>
      </c>
      <c r="E11" s="3">
        <v>2.996</v>
      </c>
      <c r="G11" s="3">
        <f t="shared" si="0"/>
        <v>2.9701987832200003</v>
      </c>
      <c r="H11" s="3">
        <v>0</v>
      </c>
      <c r="I11" s="3">
        <f t="shared" si="1"/>
        <v>-5.3494194590000266E-2</v>
      </c>
      <c r="K11" s="14"/>
      <c r="L11" s="15"/>
      <c r="M11" s="15"/>
      <c r="N11" s="15"/>
      <c r="O11" s="15"/>
      <c r="P11" s="15"/>
      <c r="Q11" s="15"/>
      <c r="R11" s="16"/>
      <c r="S11" s="15"/>
      <c r="T11" s="15"/>
      <c r="U11" s="15"/>
    </row>
    <row r="12" spans="1:21" x14ac:dyDescent="0.25">
      <c r="A12" s="2">
        <v>4843</v>
      </c>
      <c r="B12" s="2" t="s">
        <v>79</v>
      </c>
      <c r="C12" s="2" t="s">
        <v>80</v>
      </c>
      <c r="D12" s="3">
        <v>2.7545196851</v>
      </c>
      <c r="E12" s="3">
        <v>2.823</v>
      </c>
      <c r="G12" s="3">
        <f t="shared" si="0"/>
        <v>2.7971987832200003</v>
      </c>
      <c r="H12" s="3">
        <v>0</v>
      </c>
      <c r="I12" s="3">
        <f t="shared" si="1"/>
        <v>-4.2679098120000258E-2</v>
      </c>
      <c r="K12" s="14"/>
      <c r="L12" s="15"/>
      <c r="M12" s="15"/>
      <c r="N12" s="15"/>
      <c r="O12" s="15"/>
      <c r="P12" s="15"/>
      <c r="Q12" s="15"/>
      <c r="R12" s="16"/>
      <c r="S12" s="15"/>
      <c r="T12" s="15"/>
      <c r="U12" s="15"/>
    </row>
    <row r="13" spans="1:21" x14ac:dyDescent="0.25">
      <c r="A13" s="2">
        <v>4843</v>
      </c>
      <c r="B13" s="2" t="s">
        <v>73</v>
      </c>
      <c r="C13" s="2" t="s">
        <v>74</v>
      </c>
      <c r="D13" s="3">
        <v>3.0495890569299999</v>
      </c>
      <c r="E13" s="3">
        <v>3.125</v>
      </c>
      <c r="G13" s="3">
        <f t="shared" si="0"/>
        <v>3.0991987832200003</v>
      </c>
      <c r="H13" s="3">
        <v>0</v>
      </c>
      <c r="I13" s="3">
        <f t="shared" si="1"/>
        <v>-4.9609726290000378E-2</v>
      </c>
      <c r="K13" s="14"/>
      <c r="L13" s="15"/>
      <c r="M13" s="15"/>
      <c r="N13" s="15"/>
      <c r="O13" s="15"/>
      <c r="P13" s="15"/>
      <c r="Q13" s="15"/>
      <c r="R13" s="16"/>
      <c r="S13" s="15"/>
      <c r="T13" s="15"/>
      <c r="U13" s="15"/>
    </row>
    <row r="14" spans="1:21" x14ac:dyDescent="0.25">
      <c r="A14" s="2">
        <v>4843</v>
      </c>
      <c r="B14" s="2" t="s">
        <v>81</v>
      </c>
      <c r="C14" s="2" t="s">
        <v>82</v>
      </c>
      <c r="D14" s="3">
        <v>3.4248605385999999</v>
      </c>
      <c r="E14" s="3">
        <v>3.508</v>
      </c>
      <c r="G14" s="3">
        <f t="shared" si="0"/>
        <v>3.4821987832200003</v>
      </c>
      <c r="H14" s="3">
        <v>0</v>
      </c>
      <c r="I14" s="3">
        <f t="shared" si="1"/>
        <v>-5.7338244620000367E-2</v>
      </c>
      <c r="K14" s="14"/>
      <c r="L14" s="15"/>
      <c r="M14" s="15"/>
      <c r="N14" s="15"/>
      <c r="O14" s="15"/>
      <c r="P14" s="15"/>
      <c r="Q14" s="15"/>
      <c r="R14" s="16"/>
      <c r="S14" s="15"/>
      <c r="T14" s="15"/>
      <c r="U14" s="15"/>
    </row>
    <row r="15" spans="1:21" x14ac:dyDescent="0.25">
      <c r="A15" s="2">
        <v>4843</v>
      </c>
      <c r="B15" s="2" t="s">
        <v>75</v>
      </c>
      <c r="C15" s="2" t="s">
        <v>76</v>
      </c>
      <c r="D15" s="3">
        <v>2.7830781900099999</v>
      </c>
      <c r="E15" s="3">
        <v>2.8559999999999999</v>
      </c>
      <c r="G15" s="3">
        <f t="shared" si="0"/>
        <v>2.8301987832200002</v>
      </c>
      <c r="H15" s="3">
        <v>0</v>
      </c>
      <c r="I15" s="3">
        <f t="shared" si="1"/>
        <v>-4.7120593210000283E-2</v>
      </c>
      <c r="K15" s="14"/>
      <c r="L15" s="15"/>
      <c r="M15" s="15"/>
      <c r="N15" s="15"/>
      <c r="O15" s="15"/>
      <c r="P15" s="15"/>
      <c r="Q15" s="15"/>
      <c r="R15" s="16"/>
      <c r="S15" s="15"/>
      <c r="T15" s="15"/>
      <c r="U15" s="15"/>
    </row>
    <row r="16" spans="1:21" x14ac:dyDescent="0.25">
      <c r="A16" s="2">
        <v>3843</v>
      </c>
      <c r="B16" s="2" t="s">
        <v>69</v>
      </c>
      <c r="C16" s="2" t="s">
        <v>70</v>
      </c>
      <c r="D16" s="3">
        <v>1.9608401526899999</v>
      </c>
      <c r="E16" s="3">
        <v>2.04</v>
      </c>
      <c r="G16" s="3">
        <f t="shared" si="0"/>
        <v>2.0141987832200003</v>
      </c>
      <c r="H16" s="3">
        <v>0</v>
      </c>
      <c r="I16" s="3">
        <f t="shared" si="1"/>
        <v>-5.335863053000045E-2</v>
      </c>
      <c r="K16" s="14"/>
      <c r="L16" s="15"/>
      <c r="M16" s="15"/>
      <c r="N16" s="15"/>
      <c r="O16" s="15"/>
      <c r="P16" s="15"/>
      <c r="Q16" s="15"/>
      <c r="R16" s="16"/>
      <c r="S16" s="15"/>
      <c r="T16" s="15"/>
      <c r="U16" s="15"/>
    </row>
    <row r="17" spans="1:21" x14ac:dyDescent="0.25">
      <c r="A17" s="2">
        <v>3843</v>
      </c>
      <c r="B17" s="2" t="s">
        <v>63</v>
      </c>
      <c r="C17" s="2" t="s">
        <v>64</v>
      </c>
      <c r="D17" s="3">
        <v>1.7233568405599999</v>
      </c>
      <c r="E17" s="3">
        <v>1.798</v>
      </c>
      <c r="F17" s="3"/>
      <c r="G17" s="3">
        <f t="shared" si="0"/>
        <v>1.7721987832200004</v>
      </c>
      <c r="H17" s="3">
        <v>0</v>
      </c>
      <c r="I17" s="3">
        <f t="shared" si="1"/>
        <v>-4.8841942660000415E-2</v>
      </c>
      <c r="K17" s="14"/>
      <c r="L17" s="15"/>
      <c r="M17" s="15"/>
      <c r="N17" s="15"/>
      <c r="O17" s="15"/>
      <c r="P17" s="15"/>
      <c r="Q17" s="15"/>
      <c r="R17" s="16"/>
      <c r="S17" s="15"/>
      <c r="T17" s="15"/>
      <c r="U17" s="15"/>
    </row>
    <row r="18" spans="1:21" ht="15.75" thickBot="1" x14ac:dyDescent="0.3">
      <c r="A18" s="2">
        <v>3843</v>
      </c>
      <c r="B18" s="2" t="s">
        <v>65</v>
      </c>
      <c r="C18" s="2" t="s">
        <v>66</v>
      </c>
      <c r="D18" s="3">
        <v>1.3166534116099999</v>
      </c>
      <c r="E18" s="3">
        <v>1.389</v>
      </c>
      <c r="F18" s="3"/>
      <c r="G18" s="3">
        <f t="shared" si="0"/>
        <v>1.3631987832200003</v>
      </c>
      <c r="H18" s="3">
        <v>0</v>
      </c>
      <c r="I18" s="3">
        <f t="shared" si="1"/>
        <v>-4.6545371610000386E-2</v>
      </c>
      <c r="K18" s="17"/>
      <c r="L18" s="18"/>
      <c r="M18" s="18"/>
      <c r="N18" s="18"/>
      <c r="O18" s="18"/>
      <c r="P18" s="18"/>
      <c r="Q18" s="18"/>
      <c r="R18" s="19"/>
    </row>
    <row r="19" spans="1:21" x14ac:dyDescent="0.25">
      <c r="A19" s="2">
        <v>3843</v>
      </c>
      <c r="B19" s="2" t="s">
        <v>67</v>
      </c>
      <c r="C19" s="2" t="s">
        <v>68</v>
      </c>
      <c r="D19" s="3">
        <v>2.56861312257</v>
      </c>
      <c r="E19" s="3">
        <v>2.6509999999999998</v>
      </c>
      <c r="F19" s="3"/>
      <c r="G19" s="3">
        <f t="shared" si="0"/>
        <v>2.6251987832200001</v>
      </c>
      <c r="H19" s="3">
        <v>0</v>
      </c>
      <c r="I19" s="3">
        <f t="shared" si="1"/>
        <v>-5.6585660650000147E-2</v>
      </c>
    </row>
    <row r="20" spans="1:21" x14ac:dyDescent="0.25">
      <c r="F20" s="3"/>
      <c r="G20" s="3"/>
      <c r="H20" s="3"/>
      <c r="I20" s="3"/>
    </row>
    <row r="21" spans="1:21" x14ac:dyDescent="0.25">
      <c r="F21" s="3"/>
      <c r="G21" s="3"/>
      <c r="H21" s="3"/>
      <c r="I21" s="3"/>
    </row>
    <row r="22" spans="1:21" x14ac:dyDescent="0.25">
      <c r="F22" s="3"/>
      <c r="G22" s="3"/>
      <c r="H22" s="3"/>
      <c r="I22" s="3"/>
    </row>
    <row r="23" spans="1:21" x14ac:dyDescent="0.25">
      <c r="F23" s="3"/>
      <c r="G23" s="3"/>
      <c r="H23" s="3"/>
      <c r="I23" s="3"/>
    </row>
    <row r="24" spans="1:21" x14ac:dyDescent="0.25">
      <c r="F24" s="3"/>
      <c r="G24" s="3"/>
      <c r="H24" s="3"/>
      <c r="I24" s="3"/>
    </row>
    <row r="25" spans="1:21" x14ac:dyDescent="0.25">
      <c r="A25" s="2"/>
      <c r="D25" s="3"/>
      <c r="E25" s="3"/>
      <c r="F25" s="3"/>
      <c r="G25" s="3"/>
      <c r="H25" s="3"/>
      <c r="I25" s="3"/>
    </row>
    <row r="26" spans="1:21" x14ac:dyDescent="0.25">
      <c r="A26" s="2"/>
      <c r="D26" s="3"/>
      <c r="E26" s="3"/>
      <c r="F26" s="3"/>
      <c r="G26" s="3"/>
      <c r="H26" s="3"/>
      <c r="I26" s="3"/>
    </row>
    <row r="27" spans="1:21" x14ac:dyDescent="0.25">
      <c r="A27" s="2"/>
      <c r="D27" s="3"/>
      <c r="E27" s="3"/>
      <c r="F27" s="3"/>
      <c r="G27" s="3"/>
      <c r="H27" s="3"/>
      <c r="I27" s="3"/>
    </row>
    <row r="30" spans="1:21" x14ac:dyDescent="0.25">
      <c r="A30" s="2"/>
      <c r="C30" s="4"/>
      <c r="D30" s="3"/>
      <c r="E30" s="3"/>
      <c r="F30" s="3"/>
      <c r="G30" s="3"/>
      <c r="H30" s="3"/>
      <c r="I30" s="3"/>
    </row>
    <row r="31" spans="1:21" x14ac:dyDescent="0.25">
      <c r="A31" s="2"/>
      <c r="D31" s="3"/>
      <c r="E31" s="3"/>
      <c r="F31" s="3"/>
      <c r="G31" s="3"/>
      <c r="H31" s="3"/>
      <c r="I31" s="3"/>
    </row>
    <row r="32" spans="1:21" x14ac:dyDescent="0.25">
      <c r="A32" s="2"/>
      <c r="D32" s="3"/>
      <c r="E32" s="3"/>
      <c r="F32" s="3"/>
      <c r="G32" s="3"/>
      <c r="H32" s="3"/>
      <c r="I32" s="3"/>
    </row>
    <row r="33" spans="1:9" x14ac:dyDescent="0.25">
      <c r="A33" s="2"/>
      <c r="D33" s="3"/>
      <c r="E33" s="3"/>
      <c r="F33" s="3"/>
      <c r="G33" s="3"/>
      <c r="H33" s="3"/>
      <c r="I33" s="3"/>
    </row>
    <row r="34" spans="1:9" x14ac:dyDescent="0.25">
      <c r="A34" s="2"/>
      <c r="D34" s="3"/>
      <c r="E34" s="3"/>
      <c r="F34" s="3"/>
      <c r="G34" s="3"/>
      <c r="H34" s="3"/>
      <c r="I34" s="3"/>
    </row>
    <row r="35" spans="1:9" x14ac:dyDescent="0.25">
      <c r="A35" s="2"/>
      <c r="D35" s="3"/>
      <c r="E35" s="3"/>
      <c r="F35" s="3"/>
      <c r="G35" s="3"/>
      <c r="H35" s="3"/>
      <c r="I35" s="3"/>
    </row>
    <row r="36" spans="1:9" x14ac:dyDescent="0.25">
      <c r="A36" s="2"/>
      <c r="D36" s="3"/>
      <c r="E36" s="3"/>
      <c r="F36" s="3"/>
      <c r="G36" s="3"/>
      <c r="H36" s="3"/>
      <c r="I36" s="3"/>
    </row>
    <row r="37" spans="1:9" x14ac:dyDescent="0.25">
      <c r="A37" s="2"/>
      <c r="D37" s="3"/>
      <c r="E37" s="3"/>
      <c r="F37" s="3"/>
      <c r="G37" s="3"/>
      <c r="H37" s="3"/>
      <c r="I37" s="3"/>
    </row>
    <row r="38" spans="1:9" x14ac:dyDescent="0.25">
      <c r="A38" s="2"/>
      <c r="D38" s="3"/>
      <c r="E38" s="3"/>
      <c r="F38" s="3"/>
      <c r="G38" s="3"/>
      <c r="H38" s="3"/>
      <c r="I38" s="3"/>
    </row>
    <row r="39" spans="1:9" x14ac:dyDescent="0.25">
      <c r="A39" s="2"/>
      <c r="D39" s="3"/>
      <c r="E39" s="3"/>
      <c r="F39" s="3"/>
      <c r="G39" s="3"/>
      <c r="H39" s="3"/>
      <c r="I39" s="3"/>
    </row>
    <row r="40" spans="1:9" x14ac:dyDescent="0.25">
      <c r="A40" s="2"/>
      <c r="D40" s="3"/>
      <c r="E40" s="3"/>
      <c r="F40" s="3"/>
      <c r="G40" s="3"/>
      <c r="H40" s="3"/>
      <c r="I40" s="3"/>
    </row>
    <row r="41" spans="1:9" x14ac:dyDescent="0.25">
      <c r="A41" s="2"/>
      <c r="D41" s="3"/>
      <c r="E41" s="3"/>
      <c r="F41" s="3"/>
      <c r="G41" s="3"/>
      <c r="H41" s="3"/>
      <c r="I41" s="3"/>
    </row>
    <row r="42" spans="1:9" x14ac:dyDescent="0.25">
      <c r="A42" s="2"/>
      <c r="D42" s="3"/>
      <c r="E42" s="3"/>
      <c r="F42" s="3"/>
      <c r="G42" s="3"/>
      <c r="H42" s="3"/>
      <c r="I42" s="3"/>
    </row>
    <row r="43" spans="1:9" x14ac:dyDescent="0.25">
      <c r="A43" s="2"/>
      <c r="D43" s="3"/>
      <c r="E43" s="3"/>
      <c r="F43" s="3"/>
      <c r="G43" s="3"/>
      <c r="H43" s="3"/>
      <c r="I43" s="3"/>
    </row>
    <row r="46" spans="1:9" x14ac:dyDescent="0.25">
      <c r="A46" s="2"/>
      <c r="D46" s="3"/>
      <c r="E46" s="3"/>
      <c r="F46" s="3"/>
      <c r="G46" s="3"/>
      <c r="H46" s="3"/>
      <c r="I46" s="3"/>
    </row>
    <row r="47" spans="1:9" x14ac:dyDescent="0.25">
      <c r="A47" s="2"/>
      <c r="D47" s="3"/>
      <c r="E47" s="3"/>
      <c r="F47" s="3"/>
      <c r="G47" s="3"/>
      <c r="H47" s="3"/>
      <c r="I47" s="3"/>
    </row>
    <row r="48" spans="1:9" x14ac:dyDescent="0.25">
      <c r="A48" s="2"/>
      <c r="D48" s="3"/>
      <c r="E48" s="3"/>
      <c r="F48" s="3"/>
      <c r="G48" s="3"/>
      <c r="H48" s="3"/>
      <c r="I48" s="3"/>
    </row>
    <row r="49" spans="1:9" x14ac:dyDescent="0.25">
      <c r="A49" s="2"/>
      <c r="D49" s="3"/>
      <c r="E49" s="3"/>
      <c r="F49" s="3"/>
      <c r="G49" s="3"/>
      <c r="H49" s="3"/>
      <c r="I49" s="3"/>
    </row>
    <row r="50" spans="1:9" x14ac:dyDescent="0.25">
      <c r="A50" s="2"/>
      <c r="D50" s="3"/>
      <c r="E50" s="3"/>
      <c r="F50" s="3"/>
      <c r="G50" s="3"/>
      <c r="H50" s="3"/>
      <c r="I50" s="3"/>
    </row>
    <row r="53" spans="1:9" ht="15.75" customHeight="1" x14ac:dyDescent="0.25">
      <c r="A53" s="2"/>
      <c r="C53" s="4"/>
      <c r="D53" s="3"/>
      <c r="E53" s="3"/>
      <c r="F53" s="3"/>
      <c r="G53" s="3"/>
      <c r="H53" s="3"/>
      <c r="I53" s="3"/>
    </row>
    <row r="54" spans="1:9" x14ac:dyDescent="0.25">
      <c r="A54" s="2"/>
      <c r="D54" s="3"/>
      <c r="E54" s="3"/>
      <c r="F54" s="3"/>
      <c r="G54" s="3"/>
      <c r="H54" s="3"/>
      <c r="I54" s="3"/>
    </row>
    <row r="55" spans="1:9" x14ac:dyDescent="0.25">
      <c r="A55" s="2"/>
      <c r="D55" s="3"/>
      <c r="E55" s="3"/>
      <c r="F55" s="3"/>
      <c r="G55" s="3"/>
      <c r="H55" s="3"/>
      <c r="I55" s="3"/>
    </row>
    <row r="56" spans="1:9" x14ac:dyDescent="0.25">
      <c r="A56" s="2"/>
      <c r="D56" s="3"/>
      <c r="E56" s="3"/>
      <c r="F56" s="3"/>
      <c r="G56" s="3"/>
      <c r="H56" s="3"/>
      <c r="I56" s="3"/>
    </row>
    <row r="57" spans="1:9" x14ac:dyDescent="0.25">
      <c r="A57" s="2"/>
      <c r="D57" s="3"/>
      <c r="E57" s="3"/>
      <c r="F57" s="3"/>
      <c r="G57" s="3"/>
      <c r="H57" s="3"/>
      <c r="I57" s="3"/>
    </row>
    <row r="58" spans="1:9" x14ac:dyDescent="0.25">
      <c r="A58" s="2"/>
      <c r="D58" s="3"/>
      <c r="E58" s="3"/>
      <c r="F58" s="3"/>
      <c r="G58" s="3"/>
      <c r="H58" s="3"/>
      <c r="I58" s="3"/>
    </row>
    <row r="59" spans="1:9" x14ac:dyDescent="0.25">
      <c r="A59" s="2"/>
      <c r="D59" s="3"/>
      <c r="E59" s="3"/>
      <c r="F59" s="3"/>
      <c r="G59" s="3"/>
      <c r="H59" s="3"/>
      <c r="I59" s="3"/>
    </row>
    <row r="60" spans="1:9" x14ac:dyDescent="0.25">
      <c r="A60" s="2"/>
      <c r="D60" s="3"/>
      <c r="E60" s="3"/>
      <c r="F60" s="3"/>
      <c r="G60" s="3"/>
      <c r="H60" s="3"/>
      <c r="I60" s="3"/>
    </row>
    <row r="61" spans="1:9" x14ac:dyDescent="0.25">
      <c r="A61" s="2"/>
      <c r="D61" s="3"/>
      <c r="E61" s="3"/>
      <c r="F61" s="3"/>
      <c r="G61" s="3"/>
      <c r="H61" s="3"/>
      <c r="I61" s="3"/>
    </row>
    <row r="62" spans="1:9" x14ac:dyDescent="0.25">
      <c r="A62" s="2"/>
      <c r="D62" s="3"/>
      <c r="E62" s="3"/>
      <c r="F62" s="3"/>
      <c r="G62" s="3"/>
      <c r="H62" s="3"/>
      <c r="I62" s="3"/>
    </row>
    <row r="63" spans="1:9" x14ac:dyDescent="0.25">
      <c r="A63" s="2"/>
      <c r="D63" s="3"/>
      <c r="E63" s="3"/>
      <c r="F63" s="3"/>
      <c r="G63" s="3"/>
      <c r="H63" s="3"/>
      <c r="I63" s="3"/>
    </row>
    <row r="64" spans="1:9" x14ac:dyDescent="0.25">
      <c r="A64" s="2"/>
      <c r="D64" s="3"/>
      <c r="E64" s="3"/>
      <c r="F64" s="3"/>
      <c r="G64" s="3"/>
      <c r="H64" s="3"/>
      <c r="I64" s="3"/>
    </row>
    <row r="65" spans="1:9" x14ac:dyDescent="0.25">
      <c r="A65" s="2"/>
      <c r="D65" s="3"/>
      <c r="E65" s="3"/>
      <c r="F65" s="3"/>
      <c r="G65" s="3"/>
      <c r="H65" s="3"/>
      <c r="I65" s="3"/>
    </row>
    <row r="66" spans="1:9" x14ac:dyDescent="0.25">
      <c r="A66" s="2"/>
      <c r="D66" s="3"/>
      <c r="E66" s="3"/>
      <c r="F66" s="3"/>
      <c r="G66" s="3"/>
      <c r="H66" s="3"/>
      <c r="I66" s="3"/>
    </row>
  </sheetData>
  <mergeCells count="1">
    <mergeCell ref="A1:C1"/>
  </mergeCells>
  <pageMargins left="0.7" right="0.7" top="0.75" bottom="0.75" header="0.3" footer="0.3"/>
  <pageSetup paperSize="8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LINEA 1 - ORIGEN ROQUETES 1</vt:lpstr>
      <vt:lpstr>LINEA 1 - ORIGEN ROQUETES 2</vt:lpstr>
      <vt:lpstr>LINEA 1 - ORIGEN AMPOSTA</vt:lpstr>
      <vt:lpstr>LINEA 2 - ORIGEN ROQUETES 2</vt:lpstr>
      <vt:lpstr>LINEA 2 - ORIGEN AMPOSTA</vt:lpstr>
      <vt:lpstr>LINEA 2 - ORIGEN PROMEDIO</vt:lpstr>
      <vt:lpstr>LINEA 3</vt:lpstr>
      <vt:lpstr>LINEA 4</vt:lpstr>
      <vt:lpstr>LINEA 5</vt:lpstr>
      <vt:lpstr>'LINEA 1 - ORIGEN AMPOSTA'!BaseDeDatos</vt:lpstr>
      <vt:lpstr>'LINEA 1 - ORIGEN ROQUETES 1'!BaseDeDatos</vt:lpstr>
      <vt:lpstr>'LINEA 1 - ORIGEN ROQUETES 2'!BaseDeDatos</vt:lpstr>
      <vt:lpstr>'LINEA 2 - ORIGEN AMPOSTA'!BaseDeDatos</vt:lpstr>
      <vt:lpstr>'LINEA 2 - ORIGEN PROMEDIO'!BaseDeDatos</vt:lpstr>
      <vt:lpstr>'LINEA 2 - ORIGEN ROQUETES 2'!BaseDeDatos</vt:lpstr>
      <vt:lpstr>'LINEA 3'!BaseDeDatos</vt:lpstr>
      <vt:lpstr>'LINEA 4'!BaseDeDatos</vt:lpstr>
      <vt:lpstr>'LINEA 5'!BaseDeDatos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Nitropc</dc:creator>
  <cp:lastModifiedBy>Nitropc</cp:lastModifiedBy>
  <cp:lastPrinted>2022-08-19T10:48:04Z</cp:lastPrinted>
  <dcterms:created xsi:type="dcterms:W3CDTF">2022-03-31T09:09:58Z</dcterms:created>
  <dcterms:modified xsi:type="dcterms:W3CDTF">2022-08-19T10:48:19Z</dcterms:modified>
</cp:coreProperties>
</file>